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โครงการตัวชี้วัดKPI\KPI ปี 2565\แบบฟอร์ม KPI-ปี 2565\แบบประเมินผล\"/>
    </mc:Choice>
  </mc:AlternateContent>
  <bookViews>
    <workbookView xWindow="0" yWindow="0" windowWidth="15345" windowHeight="4470"/>
  </bookViews>
  <sheets>
    <sheet name="แบบประเมินสายปฏิบัติการ" sheetId="12" r:id="rId1"/>
    <sheet name="แบบประเมินแพทย์" sheetId="13" r:id="rId2"/>
    <sheet name="แบบประเมินอาจารย์" sheetId="10" r:id="rId3"/>
    <sheet name="แบบประเมินหัวหน้าหน่วย" sheetId="9" r:id="rId4"/>
    <sheet name="แบบประเมินหัวหน้างาน" sheetId="14" r:id="rId5"/>
    <sheet name="แบบประเมินหัวหน้าสาขาวิชา" sheetId="11" r:id="rId6"/>
    <sheet name="แบบประเมินผู้บริหาร" sheetId="15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4" i="15" l="1"/>
  <c r="K74" i="15" s="1"/>
  <c r="J73" i="15"/>
  <c r="K73" i="15" s="1"/>
  <c r="J72" i="15"/>
  <c r="K72" i="15" s="1"/>
  <c r="J71" i="15"/>
  <c r="K71" i="15" s="1"/>
  <c r="J70" i="15"/>
  <c r="K70" i="15" s="1"/>
  <c r="K68" i="15"/>
  <c r="K67" i="15"/>
  <c r="J60" i="15"/>
  <c r="K60" i="15" s="1"/>
  <c r="K59" i="15"/>
  <c r="K56" i="15"/>
  <c r="I103" i="15"/>
  <c r="I102" i="15"/>
  <c r="I104" i="15" s="1"/>
  <c r="I105" i="15" s="1"/>
  <c r="I98" i="15"/>
  <c r="I97" i="15"/>
  <c r="I96" i="15"/>
  <c r="I95" i="15"/>
  <c r="I94" i="15"/>
  <c r="I93" i="15"/>
  <c r="I99" i="15" s="1"/>
  <c r="I100" i="15" s="1"/>
  <c r="I88" i="15"/>
  <c r="I87" i="15"/>
  <c r="I86" i="15"/>
  <c r="I85" i="15"/>
  <c r="I89" i="15" s="1"/>
  <c r="I90" i="15" s="1"/>
  <c r="I106" i="15" s="1"/>
  <c r="C113" i="15" s="1"/>
  <c r="I84" i="15"/>
  <c r="K40" i="15"/>
  <c r="K38" i="15"/>
  <c r="J37" i="15"/>
  <c r="K37" i="15" s="1"/>
  <c r="K33" i="15"/>
  <c r="K31" i="15"/>
  <c r="K28" i="15"/>
  <c r="K27" i="15"/>
  <c r="J76" i="11"/>
  <c r="K76" i="11" s="1"/>
  <c r="J75" i="11"/>
  <c r="K75" i="11" s="1"/>
  <c r="J74" i="11"/>
  <c r="K74" i="11" s="1"/>
  <c r="J73" i="11"/>
  <c r="K73" i="11" s="1"/>
  <c r="J72" i="11"/>
  <c r="K72" i="11" s="1"/>
  <c r="J70" i="11"/>
  <c r="K70" i="11" s="1"/>
  <c r="K69" i="11"/>
  <c r="K68" i="11"/>
  <c r="J66" i="11"/>
  <c r="K66" i="11" s="1"/>
  <c r="J60" i="11"/>
  <c r="K60" i="11" s="1"/>
  <c r="K59" i="11"/>
  <c r="K56" i="11"/>
  <c r="J76" i="14"/>
  <c r="K76" i="14" s="1"/>
  <c r="J75" i="14"/>
  <c r="K75" i="14" s="1"/>
  <c r="J74" i="14"/>
  <c r="K74" i="14" s="1"/>
  <c r="J73" i="14"/>
  <c r="K73" i="14" s="1"/>
  <c r="J72" i="14"/>
  <c r="K72" i="14" s="1"/>
  <c r="J70" i="14"/>
  <c r="K70" i="14" s="1"/>
  <c r="K69" i="14"/>
  <c r="K68" i="14"/>
  <c r="J66" i="14"/>
  <c r="K66" i="14" s="1"/>
  <c r="J60" i="14"/>
  <c r="K60" i="14" s="1"/>
  <c r="K59" i="14"/>
  <c r="K56" i="14"/>
  <c r="I106" i="14"/>
  <c r="I105" i="14"/>
  <c r="I107" i="14" s="1"/>
  <c r="I108" i="14" s="1"/>
  <c r="I101" i="14"/>
  <c r="I100" i="14"/>
  <c r="I99" i="14"/>
  <c r="I98" i="14"/>
  <c r="I97" i="14"/>
  <c r="I96" i="14"/>
  <c r="I102" i="14" s="1"/>
  <c r="I103" i="14" s="1"/>
  <c r="I91" i="14"/>
  <c r="I90" i="14"/>
  <c r="I89" i="14"/>
  <c r="I88" i="14"/>
  <c r="I92" i="14" s="1"/>
  <c r="I93" i="14" s="1"/>
  <c r="I109" i="14" s="1"/>
  <c r="C116" i="14" s="1"/>
  <c r="I87" i="14"/>
  <c r="K40" i="14"/>
  <c r="K38" i="14"/>
  <c r="J37" i="14"/>
  <c r="K37" i="14" s="1"/>
  <c r="K33" i="14"/>
  <c r="K31" i="14"/>
  <c r="K28" i="14"/>
  <c r="K27" i="14"/>
  <c r="J70" i="9"/>
  <c r="K70" i="9" s="1"/>
  <c r="J69" i="9"/>
  <c r="K69" i="9" s="1"/>
  <c r="J68" i="9"/>
  <c r="K68" i="9" s="1"/>
  <c r="J67" i="9"/>
  <c r="K67" i="9" s="1"/>
  <c r="J66" i="9"/>
  <c r="K66" i="9" s="1"/>
  <c r="J64" i="9"/>
  <c r="K64" i="9" s="1"/>
  <c r="K63" i="9"/>
  <c r="K62" i="9"/>
  <c r="J60" i="9"/>
  <c r="K60" i="9" s="1"/>
  <c r="K59" i="9"/>
  <c r="K56" i="9"/>
  <c r="J73" i="10"/>
  <c r="K73" i="10" s="1"/>
  <c r="J72" i="10"/>
  <c r="K72" i="10" s="1"/>
  <c r="J71" i="10"/>
  <c r="K71" i="10" s="1"/>
  <c r="J70" i="10"/>
  <c r="K70" i="10" s="1"/>
  <c r="J69" i="10"/>
  <c r="K69" i="10" s="1"/>
  <c r="J67" i="10"/>
  <c r="K67" i="10" s="1"/>
  <c r="K66" i="10"/>
  <c r="K65" i="10"/>
  <c r="J63" i="10"/>
  <c r="K63" i="10" s="1"/>
  <c r="K62" i="10"/>
  <c r="K59" i="10"/>
  <c r="J74" i="13"/>
  <c r="K74" i="13" s="1"/>
  <c r="J73" i="13"/>
  <c r="K73" i="13" s="1"/>
  <c r="J72" i="13"/>
  <c r="K72" i="13" s="1"/>
  <c r="J71" i="13"/>
  <c r="K71" i="13" s="1"/>
  <c r="J70" i="13"/>
  <c r="K70" i="13" s="1"/>
  <c r="J68" i="13"/>
  <c r="K68" i="13" s="1"/>
  <c r="K67" i="13"/>
  <c r="K66" i="13"/>
  <c r="J64" i="13"/>
  <c r="K64" i="13" s="1"/>
  <c r="K63" i="13"/>
  <c r="K60" i="13"/>
  <c r="I102" i="13"/>
  <c r="I101" i="13"/>
  <c r="I103" i="13" s="1"/>
  <c r="I104" i="13" s="1"/>
  <c r="I97" i="13"/>
  <c r="I96" i="13"/>
  <c r="I95" i="13"/>
  <c r="I94" i="13"/>
  <c r="I98" i="13" s="1"/>
  <c r="I99" i="13" s="1"/>
  <c r="I93" i="13"/>
  <c r="I88" i="13"/>
  <c r="I87" i="13"/>
  <c r="I86" i="13"/>
  <c r="I85" i="13"/>
  <c r="I84" i="13"/>
  <c r="I89" i="13" s="1"/>
  <c r="I90" i="13" s="1"/>
  <c r="I105" i="13" s="1"/>
  <c r="C112" i="13" s="1"/>
  <c r="K44" i="13"/>
  <c r="K42" i="13"/>
  <c r="K41" i="13"/>
  <c r="J41" i="13"/>
  <c r="K37" i="13"/>
  <c r="K35" i="13"/>
  <c r="K32" i="13"/>
  <c r="K31" i="13"/>
  <c r="J74" i="12"/>
  <c r="K74" i="12" s="1"/>
  <c r="J73" i="12"/>
  <c r="K73" i="12" s="1"/>
  <c r="J72" i="12"/>
  <c r="K72" i="12" s="1"/>
  <c r="J71" i="12"/>
  <c r="K71" i="12" s="1"/>
  <c r="J70" i="12"/>
  <c r="K70" i="12" s="1"/>
  <c r="J68" i="12"/>
  <c r="K68" i="12" s="1"/>
  <c r="K67" i="12"/>
  <c r="K66" i="12"/>
  <c r="J64" i="12"/>
  <c r="K64" i="12" s="1"/>
  <c r="K63" i="12"/>
  <c r="K60" i="12"/>
  <c r="K75" i="15" l="1"/>
  <c r="C112" i="15" s="1"/>
  <c r="C114" i="15" s="1"/>
  <c r="K77" i="14"/>
  <c r="C115" i="14" s="1"/>
  <c r="C117" i="14" s="1"/>
  <c r="K75" i="13"/>
  <c r="C111" i="13" s="1"/>
  <c r="C113" i="13" s="1"/>
  <c r="K40" i="11" l="1"/>
  <c r="K38" i="11"/>
  <c r="J37" i="11"/>
  <c r="K37" i="11" s="1"/>
  <c r="K33" i="11"/>
  <c r="K31" i="11"/>
  <c r="K28" i="11"/>
  <c r="K27" i="11"/>
  <c r="K40" i="9"/>
  <c r="K38" i="9"/>
  <c r="J37" i="9"/>
  <c r="K37" i="9" s="1"/>
  <c r="K33" i="9"/>
  <c r="K31" i="9"/>
  <c r="K28" i="9"/>
  <c r="K27" i="9"/>
  <c r="K43" i="10"/>
  <c r="K41" i="10"/>
  <c r="J40" i="10"/>
  <c r="K40" i="10" s="1"/>
  <c r="K36" i="10"/>
  <c r="K34" i="10"/>
  <c r="K31" i="10"/>
  <c r="K30" i="10"/>
  <c r="K77" i="11" l="1"/>
  <c r="K71" i="9"/>
  <c r="K74" i="10"/>
  <c r="I102" i="12"/>
  <c r="I101" i="12"/>
  <c r="I97" i="12"/>
  <c r="I96" i="12"/>
  <c r="I95" i="12"/>
  <c r="I94" i="12"/>
  <c r="I93" i="12"/>
  <c r="I88" i="12"/>
  <c r="I87" i="12"/>
  <c r="I86" i="12"/>
  <c r="I85" i="12"/>
  <c r="I84" i="12"/>
  <c r="K44" i="12"/>
  <c r="K42" i="12"/>
  <c r="J41" i="12"/>
  <c r="K41" i="12" s="1"/>
  <c r="K37" i="12"/>
  <c r="K35" i="12"/>
  <c r="K32" i="12"/>
  <c r="K31" i="12"/>
  <c r="K75" i="12" l="1"/>
  <c r="I89" i="12"/>
  <c r="I90" i="12" s="1"/>
  <c r="I98" i="12"/>
  <c r="I99" i="12" s="1"/>
  <c r="I103" i="12"/>
  <c r="I104" i="12" s="1"/>
  <c r="C111" i="12"/>
  <c r="I105" i="11"/>
  <c r="I104" i="11"/>
  <c r="I100" i="11"/>
  <c r="I99" i="11"/>
  <c r="I98" i="11"/>
  <c r="I97" i="11"/>
  <c r="I96" i="11"/>
  <c r="I95" i="11"/>
  <c r="I90" i="11"/>
  <c r="I89" i="11"/>
  <c r="I88" i="11"/>
  <c r="I87" i="11"/>
  <c r="I86" i="11"/>
  <c r="C114" i="11"/>
  <c r="I91" i="11" l="1"/>
  <c r="I92" i="11" s="1"/>
  <c r="I101" i="11"/>
  <c r="I102" i="11" s="1"/>
  <c r="I106" i="11"/>
  <c r="I107" i="11" s="1"/>
  <c r="I105" i="12"/>
  <c r="C112" i="12" s="1"/>
  <c r="C113" i="12" s="1"/>
  <c r="I101" i="10"/>
  <c r="I100" i="10"/>
  <c r="I96" i="10"/>
  <c r="I95" i="10"/>
  <c r="I94" i="10"/>
  <c r="I93" i="10"/>
  <c r="I92" i="10"/>
  <c r="I87" i="10"/>
  <c r="I86" i="10"/>
  <c r="I85" i="10"/>
  <c r="I84" i="10"/>
  <c r="I83" i="10"/>
  <c r="C110" i="10"/>
  <c r="I108" i="11" l="1"/>
  <c r="C115" i="11" s="1"/>
  <c r="C116" i="11" s="1"/>
  <c r="I88" i="10"/>
  <c r="I89" i="10" s="1"/>
  <c r="I97" i="10"/>
  <c r="I98" i="10" s="1"/>
  <c r="I102" i="10"/>
  <c r="I103" i="10" s="1"/>
  <c r="I104" i="10" l="1"/>
  <c r="C111" i="10" s="1"/>
  <c r="C112" i="10" s="1"/>
  <c r="C109" i="9" l="1"/>
  <c r="I100" i="9"/>
  <c r="I99" i="9"/>
  <c r="I95" i="9"/>
  <c r="I94" i="9"/>
  <c r="I93" i="9"/>
  <c r="I92" i="9"/>
  <c r="I91" i="9"/>
  <c r="I90" i="9"/>
  <c r="I85" i="9"/>
  <c r="I84" i="9"/>
  <c r="I83" i="9"/>
  <c r="I82" i="9"/>
  <c r="I81" i="9"/>
  <c r="I96" i="9" l="1"/>
  <c r="I97" i="9" s="1"/>
  <c r="I101" i="9"/>
  <c r="I102" i="9" s="1"/>
  <c r="I86" i="9"/>
  <c r="I87" i="9" s="1"/>
  <c r="I103" i="9" l="1"/>
  <c r="C110" i="9" s="1"/>
  <c r="C111" i="9" s="1"/>
</calcChain>
</file>

<file path=xl/sharedStrings.xml><?xml version="1.0" encoding="utf-8"?>
<sst xmlns="http://schemas.openxmlformats.org/spreadsheetml/2006/main" count="2197" uniqueCount="253">
  <si>
    <t>ส่วนที่ 1 ข้อมูลส่วนบุคคล</t>
  </si>
  <si>
    <t>รอบการประเมิน</t>
  </si>
  <si>
    <t>คุณภาพ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</si>
  <si>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</si>
  <si>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</si>
  <si>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ประเภท</t>
  </si>
  <si>
    <t>หมายเหตุ</t>
  </si>
  <si>
    <t>มาสาย (ครั้ง)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</si>
  <si>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</si>
  <si>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</si>
  <si>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</si>
  <si>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</si>
  <si>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</si>
  <si>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 xml:space="preserve">ผลการประเมิน (2) 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</si>
  <si>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</si>
  <si>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</si>
  <si>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คะแนนสมรรถนะหลักส่วนงาน(ถ้ามี) = (a) + (b) + (c) 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</si>
  <si>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</si>
  <si>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</si>
  <si>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</si>
  <si>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</si>
  <si>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</si>
  <si>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</si>
  <si>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</si>
  <si>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</si>
  <si>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</si>
  <si>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</si>
  <si>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</si>
  <si>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</si>
  <si>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</si>
  <si>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</si>
  <si>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</si>
  <si>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</si>
  <si>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รวมทั้งกำหนดเกณฑ์/ตัวชี้วัดของงานและวิธีการพัฒนา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</si>
  <si>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</si>
  <si>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</si>
  <si>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</si>
  <si>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ความคุ้มค่า</t>
  </si>
  <si>
    <t>ความพึงพอใจ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</si>
  <si>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</si>
  <si>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</si>
  <si>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ระดับการประเมิน </t>
  </si>
  <si>
    <t>4. เป็นผู้มีวัฒนธรรมความปลอดภัย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</si>
  <si>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</si>
  <si>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</si>
  <si>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</si>
  <si>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</si>
  <si>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</si>
  <si>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</si>
  <si>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</si>
  <si>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</si>
  <si>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</si>
  <si>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</si>
  <si>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สมรรรถนะหลักของศูนย์การแพทย์ปัญญานันทภิกขุ ชลประทาน  คิดเป็นร้อยละ 5 </t>
  </si>
  <si>
    <t>1.ความเป็นผู้นำ (Leadership)</t>
  </si>
  <si>
    <t>2.การมีวิสัยทัศน์ (Visioning)</t>
  </si>
  <si>
    <t>4.ศักยภาพเพื่อนำการเปลี่ยนแปลง (Change Management)</t>
  </si>
  <si>
    <t>5.การควบคุมตนเอง (Self Control)</t>
  </si>
  <si>
    <t>6.การสอนงานและมอบหมายงาน (Coaching and Empowering Others)</t>
  </si>
  <si>
    <t xml:space="preserve">                                    สมรรถนะทางการบริหาร (Managerial Competency)                           คิดเป็นร้อยละ 15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</si>
  <si>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</si>
  <si>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</si>
  <si>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</si>
  <si>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t>(ต้องระบุจำนวนครั้ง)</t>
  </si>
  <si>
    <t>(ต้องระบุจำนวนวัน)</t>
  </si>
  <si>
    <t>การมาปฏิบัติราชการ</t>
  </si>
  <si>
    <t>ข้าราชการกลุ่มผู้บริหารปฏิบัติการ</t>
  </si>
  <si>
    <t>ข้อตกลงการปฏิบัติราชการ</t>
  </si>
  <si>
    <t xml:space="preserve">แบบสรุปผลการประเมินผลการปฏิบัติราชการและแผนการพัฒนาข้าราชการ </t>
  </si>
  <si>
    <t>ส่วนที่ 1 สรุปผลการประเมินผลการปฏิบัติราชการ</t>
  </si>
  <si>
    <t>1. ผลการประเมินผลการปฏิบัติราชการ (70 คะแนน)</t>
  </si>
  <si>
    <t>ส่วนที่ 3 การแจ้งผลประเมินการปฏิบัติราชการ</t>
  </si>
  <si>
    <t>ส่วนที่ 4 แผนการพัฒนาข้าราชการ ให้ผู้ประเมินกับผู้รับการประเมินจัดทำแผนการพัฒนาและปรับปรุงการปฏิบัติราชการ โดยร่วมกันกำหนดเป้าหมาย ผลลัพธ์ หรือ มาตรฐานความสำเร็จของงาน</t>
  </si>
  <si>
    <t>แผนการพัฒนา หรือพัฒนาปรับปรุงการปฏิบัติราชการ</t>
  </si>
  <si>
    <t>(ต้องระบุข้อมูล)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</si>
  <si>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</si>
  <si>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</si>
  <si>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</si>
  <si>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</si>
  <si>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</si>
  <si>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 xml:space="preserve">(1)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</si>
  <si>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</si>
  <si>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</si>
  <si>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</si>
  <si>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</si>
  <si>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</si>
  <si>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 xml:space="preserve">  [   ] ผู้ประเมินแจ้งผลการประเมินการปฏิบัติราชการรอบที่ 1 แก่ผู้รับการประเมิน</t>
  </si>
  <si>
    <t xml:space="preserve">  [   ] ได้รับทราบผลการประเมินและแผนการพัฒนาการปฏิบัติราชการ</t>
  </si>
  <si>
    <t xml:space="preserve">  [   ] ผู้ประเมินแจ้งผลการประเมินการปฏิบัติราชการประจำปี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</si>
  <si>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</si>
  <si>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>คะแนนผลการประเมิน  
 = (ค่าน้ำหนัก x ผลการ    ประเมิน) / 5  หรือ (1) x (2) / 5</t>
  </si>
  <si>
    <t>ส่วนที่ 3 การประเมินสมรรถนะในการปฏิบัติราชการ (Competency) ให้ผู้ประเมินพิจารณาประเมินทั้งสมรรถนะหลักมหาวิทยาลัย</t>
  </si>
  <si>
    <t>แบบประเมินผลการปฏิบัติราชการสำหรับข้าราชการ มหาวิทยาลัยศรีนครินทรวิโรฒ</t>
  </si>
  <si>
    <t>ส่วนที่ 2 การประเมินผลสัมฤทธิ์ของงาน (Performance) : ให้ผู้ประเมินทำการประเมินผลสัมฤทธิ์ของงาน ตามข้อตกลงการปฏิบัติราชการที่กำหนดร่วมกันล่วงหน้า โดยพิจารณาตามข้อมูลตัวชี้วัดที่กำหนดไว้</t>
  </si>
  <si>
    <t>3.การวางกลยุทธ์ของหน่วยงาน (Strategic Orientation)</t>
  </si>
  <si>
    <t>1. การมุ่งผลสัมฤทธิ์ (Achievement Motivation-ACH)</t>
  </si>
  <si>
    <t>2. การทำงานเป็นทีม (Teamwork-TW)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</si>
  <si>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</si>
  <si>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</si>
  <si>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</si>
  <si>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</si>
  <si>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</si>
  <si>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</si>
  <si>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ศูนย์การแพทย์ปัญญานันทภิกขุ  ชลประทาน</t>
    </r>
  </si>
  <si>
    <t>วัน เดือน ปีที่บรรจุ</t>
  </si>
  <si>
    <t>อายุงาน</t>
  </si>
  <si>
    <t>ปี</t>
  </si>
  <si>
    <t>ระดับการศึกษาสูงสุด</t>
  </si>
  <si>
    <t>ตำแหน่งทางการบริหาร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</si>
  <si>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</si>
  <si>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</si>
  <si>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>ลงชื่อ</t>
  </si>
  <si>
    <t>(</t>
  </si>
  <si>
    <t>)</t>
  </si>
  <si>
    <t>วันที่</t>
  </si>
  <si>
    <t>[   ]</t>
  </si>
  <si>
    <t xml:space="preserve">ดีมาก </t>
  </si>
  <si>
    <t xml:space="preserve">ดีเด่น </t>
  </si>
  <si>
    <t xml:space="preserve">ดี </t>
  </si>
  <si>
    <t xml:space="preserve">พอใช้ </t>
  </si>
  <si>
    <t xml:space="preserve">ต้องปรับปรุง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</si>
  <si>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</si>
  <si>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</si>
  <si>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</si>
  <si>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</si>
  <si>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</si>
  <si>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>ผลการประเมินการปฏิบัติราชการ = ผลรวมคะแนนผลการประเมิน</t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</si>
  <si>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</si>
  <si>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</si>
  <si>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</si>
  <si>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</t>
  </si>
  <si>
    <t>คะแนนประเมินสมรรถนะทางการบริหาร (b) =(ผลรวมค่าสมรรถนะทางการบริหาร x ร้อยละสมรรถนะทางการบริหาร 15)/จำนวนสมรรถนะที่ประเมินทั้งหมด 600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</si>
  <si>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</si>
  <si>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>ผลรวมค่าสมรรถนะทางการบริหาร</t>
  </si>
  <si>
    <t>ผลรวมค่าสมรรถนะหลัก ศปช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</si>
  <si>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</si>
  <si>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</si>
  <si>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</si>
  <si>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</si>
  <si>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</si>
  <si>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</si>
  <si>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</si>
  <si>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</si>
  <si>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</si>
  <si>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นำโครงการมาพัฒนางาน</t>
  </si>
  <si>
    <t>เข้ามากกว่า 2 ครั้ง</t>
  </si>
  <si>
    <t>เข้าร่วม 2 ครั้ง</t>
  </si>
  <si>
    <t>เข้าร่วม 1 ครั้ง</t>
  </si>
  <si>
    <t>ไม่เข้าอบรม</t>
  </si>
  <si>
    <t>4............</t>
  </si>
  <si>
    <t>5...........</t>
  </si>
  <si>
    <t>6...........</t>
  </si>
  <si>
    <t>7.........</t>
  </si>
  <si>
    <t>8........</t>
  </si>
  <si>
    <t xml:space="preserve">ข้าราชการสายวิชาการ  </t>
  </si>
  <si>
    <t>ระดับการศึกษาตามตำแหน่งที่จ้าง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</si>
  <si>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</si>
  <si>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</si>
  <si>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</si>
  <si>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</si>
  <si>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ระดับตำแหน่ง</t>
  </si>
  <si>
    <t>[   ] ศาสตราจารย์</t>
  </si>
  <si>
    <t>[   ] รองศาสตราจารย์</t>
  </si>
  <si>
    <t>[   ] ผู้ช่วยศาสตราจารย์</t>
  </si>
  <si>
    <t>[   ] อาจารย์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</si>
  <si>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</si>
  <si>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</si>
  <si>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สมรรถนะประจำสายงาน (Functional Competency) 
คิดเป็นร้อยละ 15 </t>
  </si>
  <si>
    <t>ผลรวมค่าสมรรถนะประจำสายงาน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</si>
  <si>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500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</si>
  <si>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 ศปช (ถ้ามี) = (a) + (b) + (c) </t>
  </si>
  <si>
    <t>ข้าราชการสายบริหาร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</si>
  <si>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ให้ผู้ประเมินพิจารณาประเมินทั้งสมรรถนะหลักมหาวิทยาลัยและสมรรถนะทางการบริหาร</t>
  </si>
  <si>
    <r>
      <t xml:space="preserve">ระดับสมรรถนะที่คาดหวัง (1) 
</t>
    </r>
    <r>
      <rPr>
        <b/>
        <sz val="12"/>
        <rFont val="Browallia New"/>
        <family val="2"/>
      </rPr>
      <t>ดูได้จากตารางสมรรถนะที่คาดหวัง
ตามตำแหน่ง</t>
    </r>
  </si>
  <si>
    <r>
      <t xml:space="preserve">ค่าสมรรถนะที่ได้รับ 
</t>
    </r>
    <r>
      <rPr>
        <b/>
        <sz val="11"/>
        <rFont val="Browallia New"/>
        <family val="2"/>
      </rPr>
      <t xml:space="preserve">= [(2)/(1)]  x 100
</t>
    </r>
    <r>
      <rPr>
        <b/>
        <sz val="12"/>
        <rFont val="Browallia New"/>
        <family val="2"/>
      </rPr>
      <t>หากผลการประเมินมีค่าสูงกว่าระดับ
ที่คาดหวัง ให้ค่าสมรรถนะ = 100</t>
    </r>
  </si>
  <si>
    <t xml:space="preserve">ผลการประเมินสมรรถนะ =   คะแนนสมรรถนะหลักมหาวิทยาลัย + คะแนนสมรรถนะทางการบริหาร + คะแนนสมรรถนะหลัก ศปช (ถ้ามี) = (a) + (b) + (c) </t>
  </si>
  <si>
    <t xml:space="preserve">ข้าราชการสายปฏิบัติการ </t>
  </si>
  <si>
    <t>[   ] เชี่ยวชาญพิเศษ</t>
  </si>
  <si>
    <t>[   ] เชี่ยวชาญ</t>
  </si>
  <si>
    <t>[   ] ชำนาญการพิเศษ</t>
  </si>
  <si>
    <t>[   ] ชำนาญการ</t>
  </si>
  <si>
    <t>[   ] ปฏิบัติการ</t>
  </si>
  <si>
    <t>[   ] ชำนาญงานพิเศษ</t>
  </si>
  <si>
    <t>[   ] ชำนาญงาน</t>
  </si>
  <si>
    <t>[   ] ปฏิบัติงาน</t>
  </si>
  <si>
    <t xml:space="preserve">2. อัตราครองเตียง </t>
  </si>
  <si>
    <t>≥70</t>
  </si>
  <si>
    <t>65 - 69</t>
  </si>
  <si>
    <t>60 - 64</t>
  </si>
  <si>
    <t>55 - 59</t>
  </si>
  <si>
    <t>≤54</t>
  </si>
  <si>
    <t xml:space="preserve">   (ตามจริงของจำนวนเตียง/เฉลี่ย 6 เดือนตามรอบประเมิน,คะแนนจากเล่ม</t>
  </si>
  <si>
    <t xml:space="preserve">    ประชุมคณะกรรมการดำเนินงานฯ)</t>
  </si>
  <si>
    <t>เพิ่มใหม่</t>
  </si>
  <si>
    <t>KM/Lean มารวมกับข้อ 6</t>
  </si>
  <si>
    <t>0-2 ครั้ง</t>
  </si>
  <si>
    <t>3-4 ครั้ง</t>
  </si>
  <si>
    <t>5-6 ครั้ง</t>
  </si>
  <si>
    <t>7-8 ครั้ง</t>
  </si>
  <si>
    <t>9 ครั้ง</t>
  </si>
  <si>
    <t>91-100%</t>
  </si>
  <si>
    <t>81-90%</t>
  </si>
  <si>
    <t>71-80%</t>
  </si>
  <si>
    <t>61-70%</t>
  </si>
  <si>
    <t>≤60%</t>
  </si>
  <si>
    <t>801 - 900</t>
  </si>
  <si>
    <t>701 - 800</t>
  </si>
  <si>
    <t>601 - 700</t>
  </si>
  <si>
    <t>501 - 600</t>
  </si>
  <si>
    <t>400 - 500</t>
  </si>
  <si>
    <t xml:space="preserve">  </t>
  </si>
  <si>
    <t xml:space="preserve">                ผลการประเมิน (2)              (รายละเอียดตามคู่มือสมรรถนะ)</t>
  </si>
  <si>
    <t>ผลการประเมิน (2) 
(รายละเอียดผลการประเมิน
ตามคู่มือสมรรถนะ)</t>
  </si>
  <si>
    <t xml:space="preserve"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สมรรถนะประจำสายงานคิดเป็นร้อยละ 30 </t>
  </si>
  <si>
    <t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คิดเป็นร้อยละ 30</t>
  </si>
  <si>
    <t>คะแนนผลการประเมิน  
= (ค่าน้ำหนัก x ผลการ    ประเมิน) / 5  หรือ (1) x (2) / 5</t>
  </si>
  <si>
    <t>พิจารณาจากกรณีดังต่อไปนี้</t>
  </si>
  <si>
    <t xml:space="preserve">   2. ไม่เข้าร่วมประชุม ยกเว้น มีเหตุผลความจำเป็น ให้แนบหลักฐานที่สามารถตรวจสอบได้</t>
  </si>
  <si>
    <t xml:space="preserve">   เช่น มีผ่าตัดด่วน, ได้รับมอบหมายจาก ผอ. ให้ไปร่วมงานพิธีช่วงเช้า, มีหนังสือลาป่วย-</t>
  </si>
  <si>
    <t xml:space="preserve">   ลากิจ-ลาพักผ่อน ฯลฯ</t>
  </si>
  <si>
    <t>เวลา,คุณภาพ</t>
  </si>
  <si>
    <t>ลาป่วย</t>
  </si>
  <si>
    <t>ลากิจส่วนตัว</t>
  </si>
  <si>
    <t>6. ระดับความสำเร็จในการพัฒนาคุณภาพ งาน/หน่วยงาน ได้แก่ KM/Lean,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</si>
  <si>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</si>
  <si>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</si>
  <si>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t xml:space="preserve">2. OKR ด้านโรงพยาบาลคุณธรรม ร้อยละ 10 </t>
  </si>
  <si>
    <r>
      <t xml:space="preserve">    2.1 จำนวนครั้งของการมาปฏิบัติงานสาย </t>
    </r>
    <r>
      <rPr>
        <u/>
        <sz val="14"/>
        <rFont val="Browallia New"/>
        <family val="2"/>
      </rPr>
      <t>(บังคับสายปฏิบัติการ)</t>
    </r>
  </si>
  <si>
    <t xml:space="preserve">    2.2 เลือกตัวชี้วัดจากบัญชี OKR ด้านโรงพยาบาลคุณธรรม</t>
  </si>
  <si>
    <t>3. OKR การเพิ่มรายรับ/ลดรายจ่าย ร้อยละ 10</t>
  </si>
  <si>
    <t>ความคุ้มค่า,ปริมาณ</t>
  </si>
  <si>
    <t>&lt; 50 ล้าน</t>
  </si>
  <si>
    <t>50-54 ล้าน</t>
  </si>
  <si>
    <t>55-60 ล้าน</t>
  </si>
  <si>
    <t>61-65 ล้าน</t>
  </si>
  <si>
    <t>&gt; 65 ล้าน</t>
  </si>
  <si>
    <t xml:space="preserve">   3.3 เลือกตัวชี้วัดจากบัญชี OKR การเพิ่มรายรับ/ลดรายจ่าย</t>
  </si>
  <si>
    <r>
      <t>ตัวชี้วัดภาระงานตามตำแหน่ง ร้อยละ 25</t>
    </r>
    <r>
      <rPr>
        <sz val="14"/>
        <rFont val="TH SarabunPSK"/>
        <family val="2"/>
      </rPr>
      <t xml:space="preserve">  (ให้เลือก  4-5 ข้อ รวมกัน 25 คะแนน)</t>
    </r>
  </si>
  <si>
    <r>
      <t xml:space="preserve">   3.1 การเพิ่มรายรับของ ศปช </t>
    </r>
    <r>
      <rPr>
        <u/>
        <sz val="14"/>
        <rFont val="Browallia New"/>
        <family val="2"/>
      </rPr>
      <t>(บังคับทุกระดับตำแหน่ง)</t>
    </r>
  </si>
  <si>
    <r>
      <t xml:space="preserve">   3.2 การลดรายจ่าย ศปช บังคับการลดค่าไฟฟ้า </t>
    </r>
    <r>
      <rPr>
        <u/>
        <sz val="14"/>
        <color rgb="FFFF0000"/>
        <rFont val="Browallia New"/>
        <family val="2"/>
      </rPr>
      <t>(บังคับทุกระดับตำแหน่ง)</t>
    </r>
  </si>
  <si>
    <r>
      <t xml:space="preserve">1. เข้าร่วมอบรมด้านงานพัฒนาคุณภาพทั้งภายในและภายนอก  </t>
    </r>
    <r>
      <rPr>
        <u/>
        <sz val="14"/>
        <color theme="1"/>
        <rFont val="Browallia New"/>
        <family val="2"/>
      </rPr>
      <t xml:space="preserve">(บังคับใช้ทุกระดับตำแหน่ง)    </t>
    </r>
    <r>
      <rPr>
        <sz val="14"/>
        <color theme="1"/>
        <rFont val="Browallia New"/>
        <family val="2"/>
      </rPr>
      <t xml:space="preserve">                        </t>
    </r>
  </si>
  <si>
    <r>
      <t xml:space="preserve">1. เข้าร่วมอบรมด้านงานพัฒนาคุณภาพทั้งภายในและภายนอก  </t>
    </r>
    <r>
      <rPr>
        <u/>
        <sz val="14"/>
        <color theme="1"/>
        <rFont val="Browallia New"/>
        <family val="2"/>
      </rPr>
      <t>(บังคับใช้ทุกระดับตำแหน่ง)</t>
    </r>
    <r>
      <rPr>
        <sz val="14"/>
        <color theme="1"/>
        <rFont val="Browallia New"/>
        <family val="2"/>
      </rPr>
      <t xml:space="preserve">                            </t>
    </r>
  </si>
  <si>
    <r>
      <t xml:space="preserve">    2.1 ร้อยละการมาปฏิบัติงานตรงต่อเวลา ออกตรวจ OPD/OR /ER  </t>
    </r>
    <r>
      <rPr>
        <u/>
        <sz val="14"/>
        <rFont val="Browallia New"/>
        <family val="2"/>
      </rPr>
      <t>(บังคับแพทย์)</t>
    </r>
    <r>
      <rPr>
        <sz val="14"/>
        <rFont val="Browallia New"/>
        <family val="2"/>
      </rPr>
      <t xml:space="preserve">                  </t>
    </r>
  </si>
  <si>
    <r>
      <t xml:space="preserve">    2.1 ร้อยละการมาปฏิบัติงานตรงต่อเวลา ออกตรวจ OPD/OR /ER  </t>
    </r>
    <r>
      <rPr>
        <u/>
        <sz val="14"/>
        <rFont val="Browallia New"/>
        <family val="2"/>
      </rPr>
      <t>(บังคับอาจารย์)</t>
    </r>
    <r>
      <rPr>
        <sz val="14"/>
        <rFont val="Browallia New"/>
        <family val="2"/>
      </rPr>
      <t xml:space="preserve">                  </t>
    </r>
  </si>
  <si>
    <r>
      <t xml:space="preserve">    2.2 ร้อยละของการเข้าร่วมประชุมคณะกรรมการบริหารตรงต่อเวลา </t>
    </r>
    <r>
      <rPr>
        <u/>
        <sz val="14"/>
        <color rgb="FFFF0000"/>
        <rFont val="Browallia New"/>
        <family val="2"/>
      </rPr>
      <t>(บังคับหัวหน้างาน)</t>
    </r>
  </si>
  <si>
    <t xml:space="preserve">   1. เข้าร่วมประชุมล่าช้าจากเวลาที่กำหนด 15 นาที เท่ากับสาย</t>
  </si>
  <si>
    <t xml:space="preserve">    2.3 เลือกตัวชี้วัดจากบัญชี OKR ด้านโรงพยาบาลคุณธรรม</t>
  </si>
  <si>
    <r>
      <t xml:space="preserve">    2.1 ร้อยละการมาปฏิบัติงานตรงต่อเวลา ออกตรวจ OPD/OR /ER  </t>
    </r>
    <r>
      <rPr>
        <u/>
        <sz val="14"/>
        <rFont val="Browallia New"/>
        <family val="2"/>
      </rPr>
      <t>(บังคับแพทย์/อาจารย์)</t>
    </r>
    <r>
      <rPr>
        <sz val="14"/>
        <rFont val="Browallia New"/>
        <family val="2"/>
      </rPr>
      <t xml:space="preserve">                  </t>
    </r>
  </si>
  <si>
    <r>
      <t xml:space="preserve">    2.2 ร้อยละของการเข้าร่วมประชุมคณะกรรมการบริหารตรงต่อเวลา </t>
    </r>
    <r>
      <rPr>
        <u/>
        <sz val="14"/>
        <color rgb="FFFF0000"/>
        <rFont val="Browallia New"/>
        <family val="2"/>
      </rPr>
      <t>(บังคับหัวหน้าสาขาวิชา)</t>
    </r>
  </si>
  <si>
    <r>
      <t xml:space="preserve">   2.1 ร้อยละของเข้าร่วมประชุมทีมบริหารตรงเวลา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</si>
  <si>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t xml:space="preserve">   2.2 ร้อยละของการเข้าร่วมประชุมคณะกรรมการบริหารตรงเวลา </t>
    </r>
    <r>
      <rPr>
        <u/>
        <sz val="14"/>
        <color rgb="FFFF0000"/>
        <rFont val="Browallia New"/>
        <family val="2"/>
      </rPr>
      <t>(บังคับผู้บริหาร)</t>
    </r>
  </si>
  <si>
    <r>
      <t xml:space="preserve">   3.2 การลดรายจ่ายของ ศปช </t>
    </r>
    <r>
      <rPr>
        <u/>
        <sz val="14"/>
        <color rgb="FFFF0000"/>
        <rFont val="Browallia New"/>
        <family val="2"/>
      </rPr>
      <t>(รายหน่วยรับผิดชอบ)</t>
    </r>
  </si>
  <si>
    <t>1 ทักษะการจัดการเรียนการสอน (บังคับตำแหน่งอาจารย์)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</si>
</sst>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40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sz val="14"/>
      <color rgb="FFFF0000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sz val="15"/>
      <name val="Browallia New"/>
      <family val="2"/>
    </font>
    <font>
      <b/>
      <sz val="15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b/>
      <sz val="13"/>
      <name val="Cord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3"/>
      <color rgb="FFFF0000"/>
      <name val="Browallia New"/>
      <family val="2"/>
    </font>
    <font>
      <sz val="14"/>
      <color theme="1"/>
      <name val="Browallia New"/>
      <family val="2"/>
    </font>
    <font>
      <u/>
      <sz val="14"/>
      <color rgb="FFFF0000"/>
      <name val="Browallia New"/>
      <family val="2"/>
    </font>
    <font>
      <sz val="14"/>
      <color rgb="FFFF0000"/>
      <name val="TH SarabunPSK"/>
      <family val="2"/>
    </font>
    <font>
      <b/>
      <u/>
      <sz val="16"/>
      <name val="Browallia New"/>
      <family val="2"/>
    </font>
    <font>
      <b/>
      <u/>
      <sz val="14"/>
      <color theme="1"/>
      <name val="Browallia New"/>
      <family val="2"/>
    </font>
    <font>
      <u/>
      <sz val="14"/>
      <name val="Browallia New"/>
      <family val="2"/>
    </font>
    <font>
      <sz val="12"/>
      <color rgb="FFFF0000"/>
      <name val="Browallia New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u/>
      <sz val="14"/>
      <color theme="1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1" fillId="0" borderId="0"/>
  </cellStyleXfs>
  <cellXfs count="633">
    <xf numFmtId="0" fontId="0" fillId="0" borderId="0" xfId="0"/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6" fillId="0" borderId="0" xfId="1" applyFont="1" applyBorder="1"/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Border="1" applyAlignment="1"/>
    <xf numFmtId="0" fontId="2" fillId="2" borderId="2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0" fillId="0" borderId="0" xfId="1" applyFont="1" applyAlignment="1">
      <alignment vertical="top"/>
    </xf>
    <xf numFmtId="0" fontId="3" fillId="5" borderId="1" xfId="1" applyFont="1" applyFill="1" applyBorder="1" applyAlignment="1">
      <alignment vertical="top"/>
    </xf>
    <xf numFmtId="0" fontId="13" fillId="2" borderId="0" xfId="1" applyFont="1" applyFill="1"/>
    <xf numFmtId="0" fontId="14" fillId="2" borderId="0" xfId="1" applyFont="1" applyFill="1"/>
    <xf numFmtId="0" fontId="14" fillId="2" borderId="0" xfId="1" applyFont="1" applyFill="1" applyAlignment="1"/>
    <xf numFmtId="0" fontId="14" fillId="0" borderId="0" xfId="1" applyFont="1"/>
    <xf numFmtId="0" fontId="14" fillId="2" borderId="0" xfId="1" applyFont="1" applyFill="1" applyBorder="1" applyAlignment="1"/>
    <xf numFmtId="0" fontId="13" fillId="0" borderId="0" xfId="1" applyFont="1" applyFill="1" applyAlignment="1">
      <alignment vertical="center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5" fillId="2" borderId="8" xfId="1" applyFont="1" applyFill="1" applyBorder="1" applyAlignment="1">
      <alignment horizontal="left" wrapText="1"/>
    </xf>
    <xf numFmtId="0" fontId="13" fillId="2" borderId="0" xfId="1" applyFont="1" applyFill="1" applyBorder="1" applyAlignment="1">
      <alignment horizontal="center"/>
    </xf>
    <xf numFmtId="0" fontId="17" fillId="2" borderId="0" xfId="1" applyFont="1" applyFill="1"/>
    <xf numFmtId="0" fontId="18" fillId="2" borderId="0" xfId="1" applyFont="1" applyFill="1"/>
    <xf numFmtId="0" fontId="18" fillId="2" borderId="0" xfId="1" applyFont="1" applyFill="1" applyAlignment="1"/>
    <xf numFmtId="0" fontId="18" fillId="0" borderId="0" xfId="1" applyFont="1"/>
    <xf numFmtId="0" fontId="18" fillId="2" borderId="36" xfId="1" applyFont="1" applyFill="1" applyBorder="1"/>
    <xf numFmtId="0" fontId="17" fillId="2" borderId="0" xfId="1" applyFont="1" applyFill="1" applyAlignment="1"/>
    <xf numFmtId="0" fontId="18" fillId="2" borderId="37" xfId="1" applyFont="1" applyFill="1" applyBorder="1" applyAlignment="1"/>
    <xf numFmtId="0" fontId="18" fillId="2" borderId="0" xfId="1" applyFont="1" applyFill="1" applyBorder="1" applyAlignment="1"/>
    <xf numFmtId="0" fontId="18" fillId="2" borderId="0" xfId="1" applyFont="1" applyFill="1" applyAlignment="1">
      <alignment horizontal="right"/>
    </xf>
    <xf numFmtId="0" fontId="18" fillId="2" borderId="36" xfId="1" applyFont="1" applyFill="1" applyBorder="1" applyAlignment="1"/>
    <xf numFmtId="0" fontId="14" fillId="2" borderId="36" xfId="1" applyFont="1" applyFill="1" applyBorder="1" applyAlignment="1"/>
    <xf numFmtId="0" fontId="18" fillId="2" borderId="0" xfId="1" applyFont="1" applyFill="1" applyBorder="1"/>
    <xf numFmtId="0" fontId="18" fillId="0" borderId="4" xfId="1" applyFont="1" applyFill="1" applyBorder="1" applyAlignment="1">
      <alignment vertical="center" wrapText="1"/>
    </xf>
    <xf numFmtId="0" fontId="18" fillId="0" borderId="6" xfId="1" applyFont="1" applyFill="1" applyBorder="1" applyAlignment="1">
      <alignment vertical="center" wrapText="1"/>
    </xf>
    <xf numFmtId="0" fontId="18" fillId="0" borderId="4" xfId="1" applyFont="1" applyFill="1" applyBorder="1" applyAlignment="1">
      <alignment vertical="center"/>
    </xf>
    <xf numFmtId="0" fontId="18" fillId="0" borderId="6" xfId="1" applyFont="1" applyFill="1" applyBorder="1" applyAlignment="1">
      <alignment vertical="center"/>
    </xf>
    <xf numFmtId="0" fontId="18" fillId="0" borderId="27" xfId="1" applyFont="1" applyFill="1" applyBorder="1" applyAlignment="1">
      <alignment vertical="center"/>
    </xf>
    <xf numFmtId="0" fontId="18" fillId="0" borderId="29" xfId="1" applyFont="1" applyFill="1" applyBorder="1" applyAlignment="1">
      <alignment vertical="center"/>
    </xf>
    <xf numFmtId="0" fontId="18" fillId="0" borderId="4" xfId="1" applyFont="1" applyFill="1" applyBorder="1" applyAlignment="1">
      <alignment horizontal="left"/>
    </xf>
    <xf numFmtId="0" fontId="18" fillId="0" borderId="6" xfId="1" applyFont="1" applyFill="1" applyBorder="1" applyAlignment="1">
      <alignment horizontal="left"/>
    </xf>
    <xf numFmtId="2" fontId="13" fillId="0" borderId="1" xfId="1" applyNumberFormat="1" applyFont="1" applyBorder="1" applyAlignment="1">
      <alignment horizontal="center" vertical="top"/>
    </xf>
    <xf numFmtId="0" fontId="14" fillId="2" borderId="19" xfId="1" applyFont="1" applyFill="1" applyBorder="1" applyAlignment="1">
      <alignment horizontal="right" vertical="top"/>
    </xf>
    <xf numFmtId="0" fontId="14" fillId="2" borderId="36" xfId="1" applyFont="1" applyFill="1" applyBorder="1"/>
    <xf numFmtId="0" fontId="14" fillId="2" borderId="0" xfId="1" applyFont="1" applyFill="1" applyBorder="1"/>
    <xf numFmtId="0" fontId="14" fillId="2" borderId="0" xfId="1" applyFont="1" applyFill="1" applyBorder="1" applyAlignment="1">
      <alignment horizontal="right" vertical="top"/>
    </xf>
    <xf numFmtId="0" fontId="14" fillId="2" borderId="20" xfId="1" applyFont="1" applyFill="1" applyBorder="1"/>
    <xf numFmtId="0" fontId="14" fillId="2" borderId="37" xfId="1" applyFont="1" applyFill="1" applyBorder="1" applyAlignment="1"/>
    <xf numFmtId="0" fontId="14" fillId="2" borderId="20" xfId="1" applyFont="1" applyFill="1" applyBorder="1" applyAlignment="1"/>
    <xf numFmtId="0" fontId="14" fillId="2" borderId="27" xfId="1" applyFont="1" applyFill="1" applyBorder="1" applyAlignment="1">
      <alignment horizontal="right"/>
    </xf>
    <xf numFmtId="0" fontId="14" fillId="2" borderId="28" xfId="1" applyFont="1" applyFill="1" applyBorder="1" applyAlignment="1"/>
    <xf numFmtId="0" fontId="14" fillId="2" borderId="28" xfId="1" applyFont="1" applyFill="1" applyBorder="1"/>
    <xf numFmtId="0" fontId="14" fillId="2" borderId="28" xfId="1" applyFont="1" applyFill="1" applyBorder="1" applyAlignment="1">
      <alignment horizontal="right"/>
    </xf>
    <xf numFmtId="0" fontId="14" fillId="2" borderId="29" xfId="1" applyFont="1" applyFill="1" applyBorder="1"/>
    <xf numFmtId="0" fontId="6" fillId="0" borderId="11" xfId="0" applyFont="1" applyFill="1" applyBorder="1" applyAlignment="1"/>
    <xf numFmtId="0" fontId="5" fillId="0" borderId="25" xfId="1" applyFont="1" applyBorder="1" applyAlignment="1">
      <alignment vertical="top" wrapText="1"/>
    </xf>
    <xf numFmtId="0" fontId="5" fillId="0" borderId="12" xfId="1" applyFont="1" applyBorder="1" applyAlignment="1">
      <alignment vertical="top" wrapText="1"/>
    </xf>
    <xf numFmtId="0" fontId="6" fillId="0" borderId="17" xfId="0" applyFont="1" applyFill="1" applyBorder="1" applyAlignment="1"/>
    <xf numFmtId="0" fontId="5" fillId="0" borderId="30" xfId="1" applyFont="1" applyBorder="1" applyAlignment="1">
      <alignment vertical="top" wrapText="1"/>
    </xf>
    <xf numFmtId="0" fontId="5" fillId="0" borderId="18" xfId="1" applyFont="1" applyBorder="1" applyAlignment="1">
      <alignment vertical="top" wrapText="1"/>
    </xf>
    <xf numFmtId="0" fontId="5" fillId="0" borderId="35" xfId="1" applyFont="1" applyBorder="1" applyAlignment="1">
      <alignment horizontal="left" vertical="top" wrapText="1"/>
    </xf>
    <xf numFmtId="0" fontId="5" fillId="0" borderId="34" xfId="1" applyFont="1" applyBorder="1" applyAlignment="1">
      <alignment horizontal="left" vertical="top" wrapText="1"/>
    </xf>
    <xf numFmtId="0" fontId="6" fillId="0" borderId="21" xfId="0" applyFont="1" applyFill="1" applyBorder="1" applyAlignment="1"/>
    <xf numFmtId="0" fontId="6" fillId="0" borderId="22" xfId="1" applyFont="1" applyBorder="1" applyAlignment="1"/>
    <xf numFmtId="0" fontId="6" fillId="0" borderId="23" xfId="1" applyFont="1" applyBorder="1" applyAlignment="1"/>
    <xf numFmtId="0" fontId="6" fillId="0" borderId="14" xfId="1" applyFont="1" applyBorder="1" applyAlignment="1">
      <alignment vertical="top" wrapText="1"/>
    </xf>
    <xf numFmtId="0" fontId="13" fillId="2" borderId="8" xfId="1" applyFont="1" applyFill="1" applyBorder="1"/>
    <xf numFmtId="0" fontId="13" fillId="2" borderId="19" xfId="1" applyFont="1" applyFill="1" applyBorder="1" applyAlignment="1">
      <alignment vertical="top"/>
    </xf>
    <xf numFmtId="0" fontId="13" fillId="2" borderId="0" xfId="1" applyFont="1" applyFill="1" applyBorder="1" applyAlignment="1">
      <alignment vertical="top"/>
    </xf>
    <xf numFmtId="0" fontId="13" fillId="2" borderId="0" xfId="1" applyFont="1" applyFill="1" applyBorder="1"/>
    <xf numFmtId="0" fontId="14" fillId="2" borderId="19" xfId="1" applyFont="1" applyFill="1" applyBorder="1"/>
    <xf numFmtId="0" fontId="14" fillId="2" borderId="0" xfId="1" applyFont="1" applyFill="1" applyBorder="1" applyAlignment="1">
      <alignment horizontal="center"/>
    </xf>
    <xf numFmtId="0" fontId="13" fillId="2" borderId="20" xfId="1" applyFont="1" applyFill="1" applyBorder="1" applyAlignment="1">
      <alignment horizontal="center"/>
    </xf>
    <xf numFmtId="0" fontId="20" fillId="2" borderId="19" xfId="1" applyFont="1" applyFill="1" applyBorder="1" applyAlignment="1">
      <alignment horizontal="center"/>
    </xf>
    <xf numFmtId="0" fontId="20" fillId="2" borderId="0" xfId="1" applyFont="1" applyFill="1" applyBorder="1" applyAlignment="1">
      <alignment horizontal="center"/>
    </xf>
    <xf numFmtId="0" fontId="14" fillId="0" borderId="0" xfId="1" applyFont="1" applyBorder="1"/>
    <xf numFmtId="0" fontId="14" fillId="2" borderId="0" xfId="1" quotePrefix="1" applyFont="1" applyFill="1" applyBorder="1" applyAlignment="1"/>
    <xf numFmtId="0" fontId="14" fillId="2" borderId="20" xfId="1" applyFont="1" applyFill="1" applyBorder="1" applyAlignment="1">
      <alignment horizontal="center"/>
    </xf>
    <xf numFmtId="2" fontId="14" fillId="2" borderId="14" xfId="1" applyNumberFormat="1" applyFont="1" applyFill="1" applyBorder="1" applyAlignment="1">
      <alignment horizontal="center"/>
    </xf>
    <xf numFmtId="2" fontId="14" fillId="2" borderId="30" xfId="1" applyNumberFormat="1" applyFont="1" applyFill="1" applyBorder="1" applyAlignment="1">
      <alignment horizontal="center"/>
    </xf>
    <xf numFmtId="0" fontId="13" fillId="2" borderId="0" xfId="1" applyFont="1" applyFill="1" applyBorder="1" applyAlignment="1"/>
    <xf numFmtId="0" fontId="14" fillId="2" borderId="19" xfId="1" applyFont="1" applyFill="1" applyBorder="1" applyAlignment="1">
      <alignment horizontal="right"/>
    </xf>
    <xf numFmtId="0" fontId="13" fillId="2" borderId="19" xfId="1" applyFont="1" applyFill="1" applyBorder="1" applyAlignment="1">
      <alignment wrapText="1"/>
    </xf>
    <xf numFmtId="0" fontId="13" fillId="2" borderId="0" xfId="1" applyFont="1" applyFill="1" applyBorder="1" applyAlignment="1">
      <alignment wrapText="1"/>
    </xf>
    <xf numFmtId="0" fontId="13" fillId="2" borderId="20" xfId="1" applyFont="1" applyFill="1" applyBorder="1" applyAlignment="1">
      <alignment horizontal="center" vertical="center"/>
    </xf>
    <xf numFmtId="0" fontId="14" fillId="2" borderId="27" xfId="1" applyFont="1" applyFill="1" applyBorder="1"/>
    <xf numFmtId="0" fontId="14" fillId="2" borderId="28" xfId="1" quotePrefix="1" applyFont="1" applyFill="1" applyBorder="1" applyAlignment="1"/>
    <xf numFmtId="0" fontId="13" fillId="2" borderId="28" xfId="1" applyFont="1" applyFill="1" applyBorder="1" applyAlignment="1"/>
    <xf numFmtId="0" fontId="13" fillId="2" borderId="29" xfId="1" applyFont="1" applyFill="1" applyBorder="1" applyAlignment="1">
      <alignment horizontal="center" vertical="center"/>
    </xf>
    <xf numFmtId="0" fontId="14" fillId="2" borderId="19" xfId="1" applyFont="1" applyFill="1" applyBorder="1" applyAlignment="1">
      <alignment vertical="top"/>
    </xf>
    <xf numFmtId="0" fontId="14" fillId="2" borderId="0" xfId="1" applyFont="1" applyFill="1" applyBorder="1" applyAlignment="1">
      <alignment vertical="top"/>
    </xf>
    <xf numFmtId="0" fontId="14" fillId="2" borderId="8" xfId="1" applyFont="1" applyFill="1" applyBorder="1"/>
    <xf numFmtId="0" fontId="14" fillId="2" borderId="19" xfId="1" applyFont="1" applyFill="1" applyBorder="1" applyAlignment="1"/>
    <xf numFmtId="0" fontId="14" fillId="0" borderId="19" xfId="1" applyFont="1" applyBorder="1" applyAlignment="1">
      <alignment horizontal="right"/>
    </xf>
    <xf numFmtId="0" fontId="11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5" fillId="2" borderId="9" xfId="1" applyFont="1" applyFill="1" applyBorder="1" applyAlignment="1">
      <alignment horizontal="left" wrapText="1"/>
    </xf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3" fillId="2" borderId="19" xfId="1" applyFont="1" applyFill="1" applyBorder="1" applyAlignment="1">
      <alignment horizontal="right"/>
    </xf>
    <xf numFmtId="0" fontId="13" fillId="0" borderId="0" xfId="1" applyFont="1"/>
    <xf numFmtId="2" fontId="13" fillId="2" borderId="30" xfId="1" applyNumberFormat="1" applyFont="1" applyFill="1" applyBorder="1" applyAlignment="1">
      <alignment horizontal="center"/>
    </xf>
    <xf numFmtId="0" fontId="13" fillId="2" borderId="7" xfId="1" applyFont="1" applyFill="1" applyBorder="1"/>
    <xf numFmtId="0" fontId="13" fillId="2" borderId="8" xfId="1" applyFont="1" applyFill="1" applyBorder="1" applyAlignment="1">
      <alignment vertical="top"/>
    </xf>
    <xf numFmtId="0" fontId="13" fillId="2" borderId="7" xfId="1" applyFont="1" applyFill="1" applyBorder="1" applyAlignment="1">
      <alignment vertical="top"/>
    </xf>
    <xf numFmtId="0" fontId="13" fillId="2" borderId="8" xfId="1" applyFont="1" applyFill="1" applyBorder="1" applyAlignment="1"/>
    <xf numFmtId="0" fontId="13" fillId="2" borderId="9" xfId="1" applyFont="1" applyFill="1" applyBorder="1" applyAlignment="1"/>
    <xf numFmtId="0" fontId="13" fillId="2" borderId="28" xfId="1" applyFont="1" applyFill="1" applyBorder="1" applyAlignment="1">
      <alignment horizontal="center"/>
    </xf>
    <xf numFmtId="0" fontId="13" fillId="2" borderId="29" xfId="1" applyFont="1" applyFill="1" applyBorder="1" applyAlignment="1">
      <alignment horizontal="center"/>
    </xf>
    <xf numFmtId="0" fontId="14" fillId="2" borderId="0" xfId="1" applyFont="1" applyFill="1" applyBorder="1" applyAlignment="1">
      <alignment horizontal="right"/>
    </xf>
    <xf numFmtId="0" fontId="14" fillId="2" borderId="37" xfId="1" applyFont="1" applyFill="1" applyBorder="1"/>
    <xf numFmtId="0" fontId="18" fillId="2" borderId="36" xfId="1" applyFont="1" applyFill="1" applyBorder="1" applyAlignment="1">
      <alignment horizontal="center"/>
    </xf>
    <xf numFmtId="0" fontId="18" fillId="2" borderId="36" xfId="1" applyFont="1" applyFill="1" applyBorder="1" applyAlignment="1">
      <alignment horizontal="left"/>
    </xf>
    <xf numFmtId="0" fontId="18" fillId="2" borderId="37" xfId="1" applyFont="1" applyFill="1" applyBorder="1" applyAlignment="1">
      <alignment horizontal="left"/>
    </xf>
    <xf numFmtId="49" fontId="18" fillId="2" borderId="37" xfId="1" applyNumberFormat="1" applyFont="1" applyFill="1" applyBorder="1" applyAlignment="1">
      <alignment horizontal="left"/>
    </xf>
    <xf numFmtId="0" fontId="14" fillId="2" borderId="36" xfId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vertical="top"/>
    </xf>
    <xf numFmtId="0" fontId="2" fillId="2" borderId="5" xfId="1" applyFont="1" applyFill="1" applyBorder="1" applyAlignment="1">
      <alignment vertical="top"/>
    </xf>
    <xf numFmtId="0" fontId="2" fillId="2" borderId="6" xfId="1" applyFont="1" applyFill="1" applyBorder="1" applyAlignment="1">
      <alignment vertical="top"/>
    </xf>
    <xf numFmtId="0" fontId="4" fillId="0" borderId="4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2" fillId="0" borderId="11" xfId="0" applyFont="1" applyFill="1" applyBorder="1"/>
    <xf numFmtId="0" fontId="3" fillId="0" borderId="14" xfId="0" applyFont="1" applyFill="1" applyBorder="1" applyAlignment="1"/>
    <xf numFmtId="0" fontId="23" fillId="0" borderId="13" xfId="0" applyFont="1" applyFill="1" applyBorder="1" applyAlignment="1">
      <alignment horizontal="center"/>
    </xf>
    <xf numFmtId="2" fontId="15" fillId="6" borderId="16" xfId="1" applyNumberFormat="1" applyFont="1" applyFill="1" applyBorder="1" applyAlignment="1">
      <alignment horizontal="center" vertical="center"/>
    </xf>
    <xf numFmtId="187" fontId="15" fillId="6" borderId="16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top"/>
    </xf>
    <xf numFmtId="0" fontId="3" fillId="0" borderId="34" xfId="0" applyNumberFormat="1" applyFont="1" applyFill="1" applyBorder="1" applyAlignment="1">
      <alignment vertical="top"/>
    </xf>
    <xf numFmtId="0" fontId="23" fillId="0" borderId="33" xfId="0" applyFont="1" applyFill="1" applyBorder="1" applyAlignment="1">
      <alignment horizontal="center"/>
    </xf>
    <xf numFmtId="2" fontId="15" fillId="6" borderId="32" xfId="1" applyNumberFormat="1" applyFont="1" applyFill="1" applyBorder="1" applyAlignment="1">
      <alignment horizontal="center" vertical="center"/>
    </xf>
    <xf numFmtId="187" fontId="15" fillId="6" borderId="32" xfId="1" applyNumberFormat="1" applyFont="1" applyFill="1" applyBorder="1" applyAlignment="1">
      <alignment horizontal="center" vertical="center"/>
    </xf>
    <xf numFmtId="0" fontId="3" fillId="0" borderId="20" xfId="0" applyNumberFormat="1" applyFont="1" applyFill="1" applyBorder="1" applyAlignment="1">
      <alignment vertical="top"/>
    </xf>
    <xf numFmtId="0" fontId="23" fillId="0" borderId="19" xfId="0" applyFont="1" applyFill="1" applyBorder="1" applyAlignment="1">
      <alignment horizontal="center"/>
    </xf>
    <xf numFmtId="2" fontId="15" fillId="0" borderId="31" xfId="1" applyNumberFormat="1" applyFont="1" applyFill="1" applyBorder="1" applyAlignment="1">
      <alignment horizontal="center" vertical="center"/>
    </xf>
    <xf numFmtId="187" fontId="15" fillId="0" borderId="31" xfId="1" applyNumberFormat="1" applyFont="1" applyFill="1" applyBorder="1" applyAlignment="1">
      <alignment horizontal="center" vertical="center"/>
    </xf>
    <xf numFmtId="0" fontId="22" fillId="0" borderId="13" xfId="0" applyFont="1" applyFill="1" applyBorder="1"/>
    <xf numFmtId="0" fontId="3" fillId="0" borderId="34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0" fontId="24" fillId="0" borderId="13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4" fillId="0" borderId="15" xfId="0" applyFont="1" applyFill="1" applyBorder="1" applyAlignment="1">
      <alignment horizontal="center" vertical="top" wrapText="1"/>
    </xf>
    <xf numFmtId="0" fontId="3" fillId="0" borderId="19" xfId="1" applyFont="1" applyFill="1" applyBorder="1" applyAlignment="1">
      <alignment vertical="top"/>
    </xf>
    <xf numFmtId="0" fontId="3" fillId="0" borderId="20" xfId="0" applyFont="1" applyFill="1" applyBorder="1" applyAlignment="1"/>
    <xf numFmtId="2" fontId="15" fillId="0" borderId="3" xfId="1" applyNumberFormat="1" applyFont="1" applyFill="1" applyBorder="1" applyAlignment="1">
      <alignment horizontal="center" vertical="center"/>
    </xf>
    <xf numFmtId="187" fontId="15" fillId="0" borderId="3" xfId="1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15" fillId="0" borderId="27" xfId="0" applyFont="1" applyFill="1" applyBorder="1" applyAlignment="1">
      <alignment vertical="center" wrapText="1" shrinkToFit="1"/>
    </xf>
    <xf numFmtId="0" fontId="15" fillId="0" borderId="28" xfId="0" applyFont="1" applyFill="1" applyBorder="1" applyAlignment="1">
      <alignment vertical="center" wrapText="1" shrinkToFit="1"/>
    </xf>
    <xf numFmtId="2" fontId="15" fillId="0" borderId="3" xfId="1" applyNumberFormat="1" applyFont="1" applyFill="1" applyBorder="1" applyAlignment="1">
      <alignment vertical="center"/>
    </xf>
    <xf numFmtId="187" fontId="15" fillId="0" borderId="3" xfId="1" applyNumberFormat="1" applyFont="1" applyFill="1" applyBorder="1" applyAlignment="1">
      <alignment vertical="center"/>
    </xf>
    <xf numFmtId="0" fontId="3" fillId="0" borderId="12" xfId="0" applyFont="1" applyFill="1" applyBorder="1" applyAlignment="1"/>
    <xf numFmtId="2" fontId="15" fillId="6" borderId="10" xfId="1" applyNumberFormat="1" applyFont="1" applyFill="1" applyBorder="1" applyAlignment="1">
      <alignment horizontal="center" vertical="center"/>
    </xf>
    <xf numFmtId="187" fontId="15" fillId="6" borderId="10" xfId="1" applyNumberFormat="1" applyFont="1" applyFill="1" applyBorder="1" applyAlignment="1">
      <alignment horizontal="center" vertical="center"/>
    </xf>
    <xf numFmtId="0" fontId="3" fillId="0" borderId="35" xfId="0" applyFont="1" applyFill="1" applyBorder="1" applyAlignment="1"/>
    <xf numFmtId="2" fontId="15" fillId="0" borderId="16" xfId="1" applyNumberFormat="1" applyFont="1" applyFill="1" applyBorder="1" applyAlignment="1">
      <alignment horizontal="center" vertical="center"/>
    </xf>
    <xf numFmtId="187" fontId="15" fillId="0" borderId="16" xfId="1" applyNumberFormat="1" applyFont="1" applyFill="1" applyBorder="1" applyAlignment="1">
      <alignment vertical="center"/>
    </xf>
    <xf numFmtId="0" fontId="22" fillId="0" borderId="21" xfId="0" applyFont="1" applyFill="1" applyBorder="1"/>
    <xf numFmtId="0" fontId="3" fillId="0" borderId="22" xfId="0" applyFont="1" applyFill="1" applyBorder="1" applyAlignment="1"/>
    <xf numFmtId="0" fontId="23" fillId="0" borderId="21" xfId="0" applyFont="1" applyFill="1" applyBorder="1" applyAlignment="1">
      <alignment horizontal="center"/>
    </xf>
    <xf numFmtId="2" fontId="15" fillId="6" borderId="24" xfId="1" applyNumberFormat="1" applyFont="1" applyFill="1" applyBorder="1" applyAlignment="1">
      <alignment horizontal="center" vertical="center"/>
    </xf>
    <xf numFmtId="187" fontId="15" fillId="6" borderId="24" xfId="1" applyNumberFormat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top" wrapText="1"/>
    </xf>
    <xf numFmtId="0" fontId="3" fillId="2" borderId="0" xfId="1" applyFont="1" applyFill="1" applyBorder="1" applyAlignment="1">
      <alignment horizontal="center" vertical="top"/>
    </xf>
    <xf numFmtId="0" fontId="25" fillId="0" borderId="8" xfId="0" applyFont="1" applyFill="1" applyBorder="1" applyAlignment="1">
      <alignment horizontal="center"/>
    </xf>
    <xf numFmtId="0" fontId="26" fillId="0" borderId="8" xfId="0" applyFont="1" applyFill="1" applyBorder="1"/>
    <xf numFmtId="0" fontId="15" fillId="0" borderId="5" xfId="0" applyFont="1" applyFill="1" applyBorder="1" applyAlignment="1">
      <alignment horizontal="center" vertical="center" wrapText="1" shrinkToFit="1"/>
    </xf>
    <xf numFmtId="2" fontId="15" fillId="0" borderId="1" xfId="1" applyNumberFormat="1" applyFont="1" applyFill="1" applyBorder="1" applyAlignment="1">
      <alignment vertical="center"/>
    </xf>
    <xf numFmtId="187" fontId="15" fillId="0" borderId="1" xfId="1" applyNumberFormat="1" applyFont="1" applyFill="1" applyBorder="1" applyAlignment="1">
      <alignment vertical="center"/>
    </xf>
    <xf numFmtId="0" fontId="27" fillId="0" borderId="5" xfId="0" applyFont="1" applyFill="1" applyBorder="1" applyAlignment="1">
      <alignment horizontal="center"/>
    </xf>
    <xf numFmtId="0" fontId="28" fillId="0" borderId="5" xfId="0" applyFont="1" applyFill="1" applyBorder="1"/>
    <xf numFmtId="0" fontId="3" fillId="2" borderId="5" xfId="1" applyFont="1" applyFill="1" applyBorder="1" applyAlignment="1">
      <alignment horizontal="center" vertical="top" wrapText="1"/>
    </xf>
    <xf numFmtId="2" fontId="15" fillId="2" borderId="1" xfId="1" applyNumberFormat="1" applyFont="1" applyFill="1" applyBorder="1" applyAlignment="1">
      <alignment vertical="center"/>
    </xf>
    <xf numFmtId="187" fontId="15" fillId="2" borderId="1" xfId="1" applyNumberFormat="1" applyFont="1" applyFill="1" applyBorder="1" applyAlignment="1">
      <alignment vertical="center"/>
    </xf>
    <xf numFmtId="0" fontId="23" fillId="0" borderId="13" xfId="0" applyFont="1" applyFill="1" applyBorder="1" applyAlignment="1">
      <alignment horizontal="center" vertical="top"/>
    </xf>
    <xf numFmtId="2" fontId="15" fillId="6" borderId="26" xfId="1" applyNumberFormat="1" applyFont="1" applyFill="1" applyBorder="1" applyAlignment="1">
      <alignment horizontal="center" vertical="center"/>
    </xf>
    <xf numFmtId="187" fontId="15" fillId="6" borderId="26" xfId="1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top" wrapText="1"/>
    </xf>
    <xf numFmtId="0" fontId="12" fillId="0" borderId="33" xfId="0" applyFont="1" applyFill="1" applyBorder="1" applyAlignment="1">
      <alignment horizontal="center" vertical="top" wrapText="1"/>
    </xf>
    <xf numFmtId="2" fontId="15" fillId="2" borderId="32" xfId="1" applyNumberFormat="1" applyFont="1" applyFill="1" applyBorder="1" applyAlignment="1">
      <alignment horizontal="center" vertical="center"/>
    </xf>
    <xf numFmtId="187" fontId="15" fillId="2" borderId="32" xfId="1" applyNumberFormat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top" wrapText="1"/>
    </xf>
    <xf numFmtId="0" fontId="3" fillId="0" borderId="27" xfId="1" applyFont="1" applyFill="1" applyBorder="1" applyAlignment="1">
      <alignment vertical="top"/>
    </xf>
    <xf numFmtId="2" fontId="15" fillId="6" borderId="31" xfId="1" applyNumberFormat="1" applyFont="1" applyFill="1" applyBorder="1" applyAlignment="1">
      <alignment horizontal="center" vertical="center"/>
    </xf>
    <xf numFmtId="187" fontId="15" fillId="6" borderId="31" xfId="1" applyNumberFormat="1" applyFont="1" applyFill="1" applyBorder="1" applyAlignment="1">
      <alignment horizontal="center" vertical="center"/>
    </xf>
    <xf numFmtId="187" fontId="15" fillId="0" borderId="16" xfId="1" applyNumberFormat="1" applyFont="1" applyFill="1" applyBorder="1" applyAlignment="1">
      <alignment horizontal="center" vertical="center"/>
    </xf>
    <xf numFmtId="0" fontId="2" fillId="0" borderId="18" xfId="1" applyFont="1" applyBorder="1" applyAlignment="1">
      <alignment vertical="top"/>
    </xf>
    <xf numFmtId="0" fontId="2" fillId="0" borderId="17" xfId="1" applyFont="1" applyBorder="1" applyAlignment="1">
      <alignment vertical="top"/>
    </xf>
    <xf numFmtId="0" fontId="2" fillId="0" borderId="26" xfId="1" applyFont="1" applyBorder="1" applyAlignment="1">
      <alignment vertical="top"/>
    </xf>
    <xf numFmtId="0" fontId="3" fillId="0" borderId="17" xfId="0" applyFont="1" applyFill="1" applyBorder="1" applyAlignment="1">
      <alignment vertical="top" wrapText="1"/>
    </xf>
    <xf numFmtId="0" fontId="3" fillId="0" borderId="15" xfId="1" applyFont="1" applyFill="1" applyBorder="1" applyAlignment="1">
      <alignment vertical="top" wrapText="1"/>
    </xf>
    <xf numFmtId="0" fontId="3" fillId="0" borderId="16" xfId="1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top" wrapText="1"/>
    </xf>
    <xf numFmtId="0" fontId="15" fillId="0" borderId="26" xfId="0" applyFont="1" applyFill="1" applyBorder="1" applyAlignment="1">
      <alignment horizontal="center" vertical="top"/>
    </xf>
    <xf numFmtId="0" fontId="15" fillId="0" borderId="31" xfId="0" applyFont="1" applyFill="1" applyBorder="1" applyAlignment="1">
      <alignment horizontal="center" vertical="top" wrapText="1"/>
    </xf>
    <xf numFmtId="0" fontId="5" fillId="2" borderId="8" xfId="1" applyFont="1" applyFill="1" applyBorder="1" applyAlignment="1">
      <alignment horizontal="left" wrapText="1"/>
    </xf>
    <xf numFmtId="0" fontId="12" fillId="0" borderId="19" xfId="0" applyFont="1" applyFill="1" applyBorder="1"/>
    <xf numFmtId="0" fontId="12" fillId="0" borderId="13" xfId="0" applyFont="1" applyFill="1" applyBorder="1"/>
    <xf numFmtId="0" fontId="13" fillId="2" borderId="0" xfId="1" applyFont="1" applyFill="1" applyAlignment="1">
      <alignment vertical="center"/>
    </xf>
    <xf numFmtId="0" fontId="14" fillId="2" borderId="0" xfId="1" applyFont="1" applyFill="1" applyAlignment="1">
      <alignment horizontal="left"/>
    </xf>
    <xf numFmtId="0" fontId="13" fillId="2" borderId="0" xfId="1" applyFont="1" applyFill="1" applyAlignment="1"/>
    <xf numFmtId="0" fontId="14" fillId="0" borderId="0" xfId="1" applyFont="1" applyFill="1" applyAlignment="1">
      <alignment vertical="center"/>
    </xf>
    <xf numFmtId="0" fontId="14" fillId="0" borderId="0" xfId="1" applyFont="1" applyFill="1"/>
    <xf numFmtId="0" fontId="6" fillId="0" borderId="0" xfId="1" applyFont="1" applyFill="1" applyAlignment="1">
      <alignment vertical="center"/>
    </xf>
    <xf numFmtId="0" fontId="5" fillId="0" borderId="0" xfId="1" applyFont="1"/>
    <xf numFmtId="0" fontId="14" fillId="0" borderId="11" xfId="0" applyFont="1" applyFill="1" applyBorder="1" applyAlignment="1"/>
    <xf numFmtId="0" fontId="14" fillId="0" borderId="14" xfId="1" applyFont="1" applyBorder="1" applyAlignment="1">
      <alignment vertical="top" wrapText="1"/>
    </xf>
    <xf numFmtId="0" fontId="14" fillId="0" borderId="21" xfId="0" applyFont="1" applyFill="1" applyBorder="1" applyAlignment="1"/>
    <xf numFmtId="0" fontId="5" fillId="2" borderId="0" xfId="1" applyFont="1" applyFill="1" applyBorder="1" applyAlignment="1">
      <alignment vertical="top"/>
    </xf>
    <xf numFmtId="0" fontId="6" fillId="0" borderId="0" xfId="0" applyFont="1"/>
    <xf numFmtId="0" fontId="17" fillId="2" borderId="0" xfId="1" applyFont="1" applyFill="1" applyAlignment="1">
      <alignment vertical="center"/>
    </xf>
    <xf numFmtId="0" fontId="18" fillId="2" borderId="0" xfId="1" applyFont="1" applyFill="1" applyAlignment="1">
      <alignment horizontal="left"/>
    </xf>
    <xf numFmtId="0" fontId="18" fillId="2" borderId="0" xfId="1" applyFont="1" applyFill="1" applyAlignment="1">
      <alignment vertical="center"/>
    </xf>
    <xf numFmtId="0" fontId="1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2" fillId="2" borderId="2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9" fillId="0" borderId="33" xfId="0" applyFont="1" applyFill="1" applyBorder="1" applyAlignment="1">
      <alignment horizontal="center"/>
    </xf>
    <xf numFmtId="0" fontId="12" fillId="0" borderId="0" xfId="1" applyFont="1" applyFill="1" applyAlignment="1">
      <alignment vertical="top"/>
    </xf>
    <xf numFmtId="0" fontId="23" fillId="0" borderId="19" xfId="0" applyFont="1" applyFill="1" applyBorder="1" applyAlignment="1">
      <alignment horizontal="center" vertical="top"/>
    </xf>
    <xf numFmtId="0" fontId="3" fillId="0" borderId="19" xfId="0" applyFont="1" applyFill="1" applyBorder="1"/>
    <xf numFmtId="0" fontId="12" fillId="0" borderId="33" xfId="0" applyFont="1" applyFill="1" applyBorder="1"/>
    <xf numFmtId="0" fontId="30" fillId="0" borderId="13" xfId="0" applyFont="1" applyFill="1" applyBorder="1" applyAlignment="1">
      <alignment vertical="top"/>
    </xf>
    <xf numFmtId="0" fontId="3" fillId="2" borderId="15" xfId="1" applyFont="1" applyFill="1" applyBorder="1" applyAlignment="1">
      <alignment horizontal="center" vertical="top" wrapText="1"/>
    </xf>
    <xf numFmtId="0" fontId="23" fillId="0" borderId="16" xfId="0" applyFont="1" applyFill="1" applyBorder="1" applyAlignment="1">
      <alignment horizontal="center" vertical="top"/>
    </xf>
    <xf numFmtId="0" fontId="3" fillId="2" borderId="18" xfId="1" applyFont="1" applyFill="1" applyBorder="1" applyAlignment="1">
      <alignment horizontal="center" vertical="top" wrapText="1"/>
    </xf>
    <xf numFmtId="0" fontId="29" fillId="0" borderId="17" xfId="0" applyFont="1" applyFill="1" applyBorder="1" applyAlignment="1">
      <alignment horizontal="center"/>
    </xf>
    <xf numFmtId="0" fontId="12" fillId="0" borderId="17" xfId="0" applyFont="1" applyFill="1" applyBorder="1" applyAlignment="1">
      <alignment horizontal="center" vertical="top" wrapText="1"/>
    </xf>
    <xf numFmtId="0" fontId="12" fillId="0" borderId="17" xfId="0" applyFont="1" applyFill="1" applyBorder="1" applyAlignment="1">
      <alignment horizontal="center" vertical="top"/>
    </xf>
    <xf numFmtId="0" fontId="12" fillId="0" borderId="19" xfId="0" applyFont="1" applyFill="1" applyBorder="1" applyAlignment="1">
      <alignment horizontal="center" vertical="top" wrapText="1"/>
    </xf>
    <xf numFmtId="0" fontId="12" fillId="0" borderId="19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vertical="top"/>
    </xf>
    <xf numFmtId="0" fontId="24" fillId="0" borderId="13" xfId="0" applyFont="1" applyFill="1" applyBorder="1" applyAlignment="1">
      <alignment horizontal="center"/>
    </xf>
    <xf numFmtId="0" fontId="3" fillId="0" borderId="17" xfId="0" applyFont="1" applyFill="1" applyBorder="1" applyAlignment="1">
      <alignment vertical="top"/>
    </xf>
    <xf numFmtId="0" fontId="30" fillId="0" borderId="33" xfId="0" applyFont="1" applyFill="1" applyBorder="1" applyAlignment="1">
      <alignment vertical="top"/>
    </xf>
    <xf numFmtId="0" fontId="3" fillId="2" borderId="9" xfId="1" applyFont="1" applyFill="1" applyBorder="1" applyAlignment="1">
      <alignment horizontal="center" vertical="top" wrapText="1"/>
    </xf>
    <xf numFmtId="0" fontId="2" fillId="0" borderId="15" xfId="1" applyFont="1" applyBorder="1" applyAlignment="1">
      <alignment vertical="top"/>
    </xf>
    <xf numFmtId="0" fontId="14" fillId="2" borderId="36" xfId="1" applyFont="1" applyFill="1" applyBorder="1" applyAlignment="1">
      <alignment horizontal="center"/>
    </xf>
    <xf numFmtId="0" fontId="14" fillId="2" borderId="37" xfId="1" applyFont="1" applyFill="1" applyBorder="1" applyAlignment="1">
      <alignment horizontal="center"/>
    </xf>
    <xf numFmtId="49" fontId="14" fillId="2" borderId="37" xfId="1" applyNumberFormat="1" applyFont="1" applyFill="1" applyBorder="1" applyAlignment="1">
      <alignment horizontal="center"/>
    </xf>
    <xf numFmtId="0" fontId="12" fillId="0" borderId="26" xfId="0" applyFont="1" applyFill="1" applyBorder="1" applyAlignment="1">
      <alignment horizontal="center"/>
    </xf>
    <xf numFmtId="0" fontId="3" fillId="0" borderId="17" xfId="0" applyFont="1" applyFill="1" applyBorder="1"/>
    <xf numFmtId="0" fontId="6" fillId="0" borderId="17" xfId="0" applyFont="1" applyFill="1" applyBorder="1"/>
    <xf numFmtId="0" fontId="6" fillId="0" borderId="21" xfId="0" applyFont="1" applyFill="1" applyBorder="1"/>
    <xf numFmtId="0" fontId="3" fillId="0" borderId="17" xfId="1" applyFont="1" applyBorder="1" applyAlignment="1">
      <alignment vertical="top"/>
    </xf>
    <xf numFmtId="0" fontId="6" fillId="0" borderId="19" xfId="1" applyFont="1" applyBorder="1"/>
    <xf numFmtId="0" fontId="32" fillId="0" borderId="16" xfId="0" applyFont="1" applyFill="1" applyBorder="1" applyAlignment="1">
      <alignment horizontal="center" vertical="center" wrapText="1"/>
    </xf>
    <xf numFmtId="3" fontId="32" fillId="0" borderId="16" xfId="0" applyNumberFormat="1" applyFont="1" applyBorder="1" applyAlignment="1">
      <alignment horizontal="center"/>
    </xf>
    <xf numFmtId="3" fontId="32" fillId="0" borderId="16" xfId="0" applyNumberFormat="1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 vertical="top" wrapText="1"/>
    </xf>
    <xf numFmtId="0" fontId="14" fillId="2" borderId="36" xfId="1" applyFont="1" applyFill="1" applyBorder="1" applyAlignment="1">
      <alignment horizontal="center"/>
    </xf>
    <xf numFmtId="0" fontId="2" fillId="2" borderId="27" xfId="1" applyFont="1" applyFill="1" applyBorder="1" applyAlignment="1">
      <alignment horizontal="center" vertical="center" wrapText="1"/>
    </xf>
    <xf numFmtId="0" fontId="14" fillId="2" borderId="37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left" wrapText="1"/>
    </xf>
    <xf numFmtId="0" fontId="5" fillId="2" borderId="28" xfId="1" applyFont="1" applyFill="1" applyBorder="1" applyAlignment="1">
      <alignment horizontal="left" vertical="top"/>
    </xf>
    <xf numFmtId="49" fontId="14" fillId="2" borderId="37" xfId="1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6" fillId="0" borderId="33" xfId="0" applyFont="1" applyFill="1" applyBorder="1"/>
    <xf numFmtId="0" fontId="24" fillId="0" borderId="33" xfId="0" applyFont="1" applyFill="1" applyBorder="1" applyAlignment="1">
      <alignment horizontal="center"/>
    </xf>
    <xf numFmtId="0" fontId="24" fillId="0" borderId="32" xfId="0" applyFont="1" applyFill="1" applyBorder="1" applyAlignment="1">
      <alignment horizontal="center" vertical="center" wrapText="1" shrinkToFit="1"/>
    </xf>
    <xf numFmtId="0" fontId="6" fillId="0" borderId="19" xfId="0" applyFont="1" applyFill="1" applyBorder="1"/>
    <xf numFmtId="0" fontId="24" fillId="0" borderId="19" xfId="0" applyFont="1" applyFill="1" applyBorder="1" applyAlignment="1">
      <alignment horizontal="center"/>
    </xf>
    <xf numFmtId="0" fontId="24" fillId="0" borderId="31" xfId="0" applyFont="1" applyFill="1" applyBorder="1" applyAlignment="1">
      <alignment horizontal="center" vertical="center" wrapText="1" shrinkToFit="1"/>
    </xf>
    <xf numFmtId="0" fontId="6" fillId="0" borderId="13" xfId="0" applyFont="1" applyFill="1" applyBorder="1"/>
    <xf numFmtId="0" fontId="3" fillId="0" borderId="15" xfId="0" applyFont="1" applyFill="1" applyBorder="1" applyAlignment="1">
      <alignment vertical="top" wrapText="1"/>
    </xf>
    <xf numFmtId="0" fontId="24" fillId="0" borderId="16" xfId="0" applyFont="1" applyFill="1" applyBorder="1" applyAlignment="1">
      <alignment horizontal="center" vertical="center" wrapText="1" shrinkToFit="1"/>
    </xf>
    <xf numFmtId="0" fontId="24" fillId="0" borderId="32" xfId="0" applyFont="1" applyFill="1" applyBorder="1" applyAlignment="1">
      <alignment horizontal="center"/>
    </xf>
    <xf numFmtId="0" fontId="24" fillId="0" borderId="31" xfId="0" applyFont="1" applyFill="1" applyBorder="1" applyAlignment="1">
      <alignment horizontal="center"/>
    </xf>
    <xf numFmtId="0" fontId="6" fillId="0" borderId="27" xfId="0" applyFont="1" applyFill="1" applyBorder="1"/>
    <xf numFmtId="0" fontId="24" fillId="0" borderId="3" xfId="0" applyFont="1" applyFill="1" applyBorder="1" applyAlignment="1">
      <alignment horizontal="center"/>
    </xf>
    <xf numFmtId="0" fontId="33" fillId="0" borderId="27" xfId="0" applyFont="1" applyFill="1" applyBorder="1"/>
    <xf numFmtId="0" fontId="24" fillId="0" borderId="28" xfId="0" applyFont="1" applyFill="1" applyBorder="1" applyAlignment="1">
      <alignment horizontal="center"/>
    </xf>
    <xf numFmtId="0" fontId="34" fillId="0" borderId="7" xfId="0" applyFont="1" applyFill="1" applyBorder="1"/>
    <xf numFmtId="0" fontId="34" fillId="0" borderId="4" xfId="0" applyFont="1" applyFill="1" applyBorder="1"/>
    <xf numFmtId="0" fontId="3" fillId="0" borderId="33" xfId="0" applyFont="1" applyFill="1" applyBorder="1"/>
    <xf numFmtId="0" fontId="3" fillId="0" borderId="31" xfId="0" applyFont="1" applyFill="1" applyBorder="1"/>
    <xf numFmtId="0" fontId="3" fillId="0" borderId="26" xfId="0" applyFont="1" applyFill="1" applyBorder="1"/>
    <xf numFmtId="0" fontId="3" fillId="2" borderId="34" xfId="1" applyFont="1" applyFill="1" applyBorder="1" applyAlignment="1">
      <alignment vertical="top" wrapText="1"/>
    </xf>
    <xf numFmtId="0" fontId="12" fillId="0" borderId="33" xfId="0" applyFont="1" applyFill="1" applyBorder="1" applyAlignment="1">
      <alignment vertical="top"/>
    </xf>
    <xf numFmtId="0" fontId="3" fillId="0" borderId="33" xfId="0" applyFont="1" applyFill="1" applyBorder="1" applyAlignment="1">
      <alignment vertical="top" wrapText="1"/>
    </xf>
    <xf numFmtId="2" fontId="15" fillId="0" borderId="32" xfId="1" applyNumberFormat="1" applyFont="1" applyFill="1" applyBorder="1" applyAlignment="1">
      <alignment horizontal="center" vertical="center"/>
    </xf>
    <xf numFmtId="187" fontId="15" fillId="0" borderId="32" xfId="1" applyNumberFormat="1" applyFont="1" applyFill="1" applyBorder="1" applyAlignment="1">
      <alignment horizontal="center" vertical="center"/>
    </xf>
    <xf numFmtId="0" fontId="2" fillId="0" borderId="31" xfId="1" applyFont="1" applyBorder="1" applyAlignment="1">
      <alignment vertical="top"/>
    </xf>
    <xf numFmtId="0" fontId="29" fillId="0" borderId="16" xfId="0" applyFont="1" applyFill="1" applyBorder="1" applyAlignment="1">
      <alignment horizontal="center"/>
    </xf>
    <xf numFmtId="0" fontId="36" fillId="0" borderId="18" xfId="0" applyFont="1" applyFill="1" applyBorder="1" applyAlignment="1">
      <alignment horizontal="center"/>
    </xf>
    <xf numFmtId="0" fontId="12" fillId="0" borderId="26" xfId="0" applyFont="1" applyFill="1" applyBorder="1"/>
    <xf numFmtId="0" fontId="12" fillId="0" borderId="17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vertical="top"/>
    </xf>
    <xf numFmtId="0" fontId="12" fillId="0" borderId="26" xfId="0" applyFont="1" applyFill="1" applyBorder="1" applyAlignment="1">
      <alignment horizontal="center" vertical="top"/>
    </xf>
    <xf numFmtId="0" fontId="12" fillId="0" borderId="26" xfId="0" applyFont="1" applyFill="1" applyBorder="1" applyAlignment="1">
      <alignment horizontal="center" vertical="top" wrapText="1"/>
    </xf>
    <xf numFmtId="0" fontId="37" fillId="0" borderId="26" xfId="0" applyFont="1" applyFill="1" applyBorder="1" applyAlignment="1">
      <alignment horizontal="left" vertical="center"/>
    </xf>
    <xf numFmtId="0" fontId="36" fillId="0" borderId="16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 vertical="top"/>
    </xf>
    <xf numFmtId="0" fontId="12" fillId="0" borderId="16" xfId="0" applyFont="1" applyFill="1" applyBorder="1" applyAlignment="1">
      <alignment horizontal="center" vertical="top" wrapText="1"/>
    </xf>
    <xf numFmtId="0" fontId="12" fillId="2" borderId="34" xfId="1" applyFont="1" applyFill="1" applyBorder="1" applyAlignment="1">
      <alignment horizontal="center" vertical="top" wrapText="1"/>
    </xf>
    <xf numFmtId="0" fontId="29" fillId="0" borderId="32" xfId="0" applyFont="1" applyFill="1" applyBorder="1" applyAlignment="1">
      <alignment horizontal="center"/>
    </xf>
    <xf numFmtId="0" fontId="17" fillId="2" borderId="0" xfId="1" applyFont="1" applyFill="1" applyAlignment="1">
      <alignment horizontal="center"/>
    </xf>
    <xf numFmtId="0" fontId="17" fillId="0" borderId="7" xfId="1" applyFont="1" applyFill="1" applyBorder="1" applyAlignment="1">
      <alignment horizontal="center" vertical="center"/>
    </xf>
    <xf numFmtId="0" fontId="17" fillId="0" borderId="9" xfId="1" applyFont="1" applyFill="1" applyBorder="1" applyAlignment="1">
      <alignment horizontal="center" vertical="center"/>
    </xf>
    <xf numFmtId="0" fontId="17" fillId="0" borderId="27" xfId="1" applyFont="1" applyFill="1" applyBorder="1" applyAlignment="1">
      <alignment horizontal="center" vertical="center"/>
    </xf>
    <xf numFmtId="0" fontId="17" fillId="0" borderId="29" xfId="1" applyFont="1" applyFill="1" applyBorder="1" applyAlignment="1">
      <alignment horizontal="center" vertical="center"/>
    </xf>
    <xf numFmtId="0" fontId="17" fillId="0" borderId="7" xfId="1" applyFont="1" applyFill="1" applyBorder="1" applyAlignment="1">
      <alignment horizontal="center" wrapText="1"/>
    </xf>
    <xf numFmtId="0" fontId="17" fillId="0" borderId="8" xfId="1" applyFont="1" applyFill="1" applyBorder="1" applyAlignment="1">
      <alignment horizontal="center" wrapText="1"/>
    </xf>
    <xf numFmtId="0" fontId="17" fillId="0" borderId="9" xfId="1" applyFont="1" applyFill="1" applyBorder="1" applyAlignment="1">
      <alignment horizontal="center" wrapText="1"/>
    </xf>
    <xf numFmtId="0" fontId="17" fillId="0" borderId="8" xfId="1" applyFont="1" applyFill="1" applyBorder="1" applyAlignment="1">
      <alignment horizontal="center" vertical="center"/>
    </xf>
    <xf numFmtId="0" fontId="17" fillId="0" borderId="28" xfId="1" applyFont="1" applyFill="1" applyBorder="1" applyAlignment="1">
      <alignment horizontal="center" vertical="center"/>
    </xf>
    <xf numFmtId="0" fontId="17" fillId="0" borderId="27" xfId="1" applyFont="1" applyFill="1" applyBorder="1" applyAlignment="1">
      <alignment horizontal="center" wrapText="1"/>
    </xf>
    <xf numFmtId="0" fontId="17" fillId="0" borderId="28" xfId="1" applyFont="1" applyFill="1" applyBorder="1" applyAlignment="1">
      <alignment horizontal="center" wrapText="1"/>
    </xf>
    <xf numFmtId="0" fontId="17" fillId="0" borderId="29" xfId="1" applyFont="1" applyFill="1" applyBorder="1" applyAlignment="1">
      <alignment horizontal="center" wrapText="1"/>
    </xf>
    <xf numFmtId="0" fontId="19" fillId="0" borderId="4" xfId="1" applyFont="1" applyFill="1" applyBorder="1" applyAlignment="1">
      <alignment horizontal="center"/>
    </xf>
    <xf numFmtId="0" fontId="19" fillId="0" borderId="5" xfId="1" applyFont="1" applyFill="1" applyBorder="1" applyAlignment="1">
      <alignment horizontal="center"/>
    </xf>
    <xf numFmtId="0" fontId="19" fillId="0" borderId="6" xfId="1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33" xfId="0" applyFont="1" applyFill="1" applyBorder="1" applyAlignment="1">
      <alignment horizontal="center" vertical="top" wrapText="1"/>
    </xf>
    <xf numFmtId="0" fontId="24" fillId="0" borderId="35" xfId="0" applyFont="1" applyFill="1" applyBorder="1" applyAlignment="1">
      <alignment horizontal="center" vertical="top" wrapText="1"/>
    </xf>
    <xf numFmtId="0" fontId="24" fillId="0" borderId="34" xfId="0" applyFont="1" applyFill="1" applyBorder="1" applyAlignment="1">
      <alignment horizontal="center" vertical="top" wrapText="1"/>
    </xf>
    <xf numFmtId="0" fontId="24" fillId="0" borderId="11" xfId="0" applyFont="1" applyFill="1" applyBorder="1" applyAlignment="1">
      <alignment horizontal="center" vertical="top" wrapText="1"/>
    </xf>
    <xf numFmtId="0" fontId="24" fillId="0" borderId="25" xfId="0" applyFont="1" applyFill="1" applyBorder="1" applyAlignment="1">
      <alignment horizontal="center" vertical="top" wrapText="1"/>
    </xf>
    <xf numFmtId="0" fontId="24" fillId="0" borderId="12" xfId="0" applyFont="1" applyFill="1" applyBorder="1" applyAlignment="1">
      <alignment horizontal="center" vertical="top" wrapText="1"/>
    </xf>
    <xf numFmtId="0" fontId="24" fillId="0" borderId="17" xfId="0" applyFont="1" applyFill="1" applyBorder="1" applyAlignment="1">
      <alignment horizontal="center" vertical="center" wrapText="1" shrinkToFit="1"/>
    </xf>
    <xf numFmtId="0" fontId="24" fillId="0" borderId="30" xfId="0" applyFont="1" applyFill="1" applyBorder="1" applyAlignment="1">
      <alignment horizontal="center" vertical="center" wrapText="1" shrinkToFit="1"/>
    </xf>
    <xf numFmtId="0" fontId="24" fillId="0" borderId="18" xfId="0" applyFont="1" applyFill="1" applyBorder="1" applyAlignment="1">
      <alignment horizontal="center" vertical="center" wrapText="1" shrinkToFit="1"/>
    </xf>
    <xf numFmtId="0" fontId="24" fillId="0" borderId="21" xfId="0" applyFont="1" applyFill="1" applyBorder="1" applyAlignment="1">
      <alignment horizontal="center" vertical="top" wrapText="1"/>
    </xf>
    <xf numFmtId="0" fontId="24" fillId="0" borderId="22" xfId="0" applyFont="1" applyFill="1" applyBorder="1" applyAlignment="1">
      <alignment horizontal="center" vertical="top" wrapText="1"/>
    </xf>
    <xf numFmtId="0" fontId="24" fillId="0" borderId="23" xfId="0" applyFont="1" applyFill="1" applyBorder="1" applyAlignment="1">
      <alignment horizontal="center" vertical="top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1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8" fillId="2" borderId="3" xfId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14" fillId="2" borderId="36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top" wrapText="1"/>
    </xf>
    <xf numFmtId="0" fontId="24" fillId="0" borderId="16" xfId="0" applyFont="1" applyFill="1" applyBorder="1" applyAlignment="1">
      <alignment horizontal="center" vertical="top" wrapText="1"/>
    </xf>
    <xf numFmtId="49" fontId="14" fillId="2" borderId="42" xfId="1" applyNumberFormat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4" fillId="2" borderId="37" xfId="1" applyFont="1" applyFill="1" applyBorder="1" applyAlignment="1">
      <alignment horizontal="center"/>
    </xf>
    <xf numFmtId="0" fontId="14" fillId="2" borderId="17" xfId="1" applyFont="1" applyFill="1" applyBorder="1" applyAlignment="1">
      <alignment horizontal="left" vertical="top" wrapText="1"/>
    </xf>
    <xf numFmtId="0" fontId="14" fillId="2" borderId="30" xfId="1" applyFont="1" applyFill="1" applyBorder="1" applyAlignment="1">
      <alignment horizontal="left" vertical="top" wrapText="1"/>
    </xf>
    <xf numFmtId="0" fontId="14" fillId="2" borderId="18" xfId="1" applyFont="1" applyFill="1" applyBorder="1" applyAlignment="1">
      <alignment horizontal="left" vertical="top" wrapText="1"/>
    </xf>
    <xf numFmtId="0" fontId="14" fillId="2" borderId="17" xfId="1" applyFont="1" applyFill="1" applyBorder="1" applyAlignment="1">
      <alignment horizontal="center" vertical="top" wrapText="1"/>
    </xf>
    <xf numFmtId="0" fontId="14" fillId="2" borderId="18" xfId="1" applyFont="1" applyFill="1" applyBorder="1" applyAlignment="1">
      <alignment horizontal="center" vertical="top" wrapText="1"/>
    </xf>
    <xf numFmtId="0" fontId="14" fillId="2" borderId="30" xfId="1" applyFont="1" applyFill="1" applyBorder="1" applyAlignment="1">
      <alignment horizontal="center"/>
    </xf>
    <xf numFmtId="0" fontId="14" fillId="2" borderId="18" xfId="1" applyFont="1" applyFill="1" applyBorder="1" applyAlignment="1">
      <alignment horizontal="center"/>
    </xf>
    <xf numFmtId="187" fontId="14" fillId="2" borderId="17" xfId="1" applyNumberFormat="1" applyFont="1" applyFill="1" applyBorder="1" applyAlignment="1">
      <alignment horizontal="center" vertical="center"/>
    </xf>
    <xf numFmtId="187" fontId="14" fillId="2" borderId="30" xfId="1" applyNumberFormat="1" applyFont="1" applyFill="1" applyBorder="1" applyAlignment="1">
      <alignment horizontal="center" vertical="center"/>
    </xf>
    <xf numFmtId="187" fontId="14" fillId="2" borderId="18" xfId="1" applyNumberFormat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left" vertical="top" wrapText="1"/>
    </xf>
    <xf numFmtId="0" fontId="14" fillId="2" borderId="25" xfId="1" applyFont="1" applyFill="1" applyBorder="1" applyAlignment="1">
      <alignment horizontal="left" vertical="top" wrapText="1"/>
    </xf>
    <xf numFmtId="0" fontId="14" fillId="2" borderId="12" xfId="1" applyFont="1" applyFill="1" applyBorder="1" applyAlignment="1">
      <alignment horizontal="left" vertical="top" wrapText="1"/>
    </xf>
    <xf numFmtId="0" fontId="14" fillId="2" borderId="11" xfId="1" applyFont="1" applyFill="1" applyBorder="1" applyAlignment="1">
      <alignment horizontal="center" vertical="top" wrapText="1"/>
    </xf>
    <xf numFmtId="0" fontId="14" fillId="2" borderId="12" xfId="1" applyFont="1" applyFill="1" applyBorder="1" applyAlignment="1">
      <alignment horizontal="center" vertical="top" wrapText="1"/>
    </xf>
    <xf numFmtId="0" fontId="14" fillId="2" borderId="25" xfId="1" applyFont="1" applyFill="1" applyBorder="1" applyAlignment="1">
      <alignment horizontal="center"/>
    </xf>
    <xf numFmtId="0" fontId="14" fillId="2" borderId="12" xfId="1" applyFont="1" applyFill="1" applyBorder="1" applyAlignment="1">
      <alignment horizontal="center"/>
    </xf>
    <xf numFmtId="187" fontId="14" fillId="2" borderId="11" xfId="1" applyNumberFormat="1" applyFont="1" applyFill="1" applyBorder="1" applyAlignment="1">
      <alignment horizontal="center" vertical="center"/>
    </xf>
    <xf numFmtId="187" fontId="14" fillId="2" borderId="25" xfId="1" applyNumberFormat="1" applyFont="1" applyFill="1" applyBorder="1" applyAlignment="1">
      <alignment horizontal="center" vertical="center"/>
    </xf>
    <xf numFmtId="187" fontId="14" fillId="2" borderId="12" xfId="1" applyNumberFormat="1" applyFont="1" applyFill="1" applyBorder="1" applyAlignment="1">
      <alignment horizontal="center" vertical="center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187" fontId="14" fillId="3" borderId="5" xfId="1" applyNumberFormat="1" applyFont="1" applyFill="1" applyBorder="1" applyAlignment="1">
      <alignment horizontal="center"/>
    </xf>
    <xf numFmtId="187" fontId="14" fillId="3" borderId="6" xfId="1" applyNumberFormat="1" applyFont="1" applyFill="1" applyBorder="1" applyAlignment="1">
      <alignment horizont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14" fillId="2" borderId="21" xfId="1" applyFont="1" applyFill="1" applyBorder="1" applyAlignment="1">
      <alignment horizontal="left" vertical="top" wrapText="1"/>
    </xf>
    <xf numFmtId="0" fontId="14" fillId="2" borderId="22" xfId="1" applyFont="1" applyFill="1" applyBorder="1" applyAlignment="1">
      <alignment horizontal="left" vertical="top" wrapText="1"/>
    </xf>
    <xf numFmtId="0" fontId="14" fillId="2" borderId="23" xfId="1" applyFont="1" applyFill="1" applyBorder="1" applyAlignment="1">
      <alignment horizontal="left" vertical="top" wrapText="1"/>
    </xf>
    <xf numFmtId="0" fontId="14" fillId="2" borderId="21" xfId="1" applyFont="1" applyFill="1" applyBorder="1" applyAlignment="1">
      <alignment horizontal="center" vertical="top" wrapText="1"/>
    </xf>
    <xf numFmtId="0" fontId="14" fillId="2" borderId="23" xfId="1" applyFont="1" applyFill="1" applyBorder="1" applyAlignment="1">
      <alignment horizontal="center" vertical="top" wrapText="1"/>
    </xf>
    <xf numFmtId="0" fontId="14" fillId="2" borderId="22" xfId="1" applyFont="1" applyFill="1" applyBorder="1" applyAlignment="1">
      <alignment horizontal="center"/>
    </xf>
    <xf numFmtId="0" fontId="14" fillId="2" borderId="23" xfId="1" applyFont="1" applyFill="1" applyBorder="1" applyAlignment="1">
      <alignment horizontal="center"/>
    </xf>
    <xf numFmtId="187" fontId="14" fillId="2" borderId="21" xfId="1" applyNumberFormat="1" applyFont="1" applyFill="1" applyBorder="1" applyAlignment="1">
      <alignment horizontal="center" vertical="center"/>
    </xf>
    <xf numFmtId="187" fontId="14" fillId="2" borderId="22" xfId="1" applyNumberFormat="1" applyFont="1" applyFill="1" applyBorder="1" applyAlignment="1">
      <alignment horizontal="center" vertical="center"/>
    </xf>
    <xf numFmtId="187" fontId="14" fillId="2" borderId="23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87" fontId="14" fillId="0" borderId="5" xfId="1" applyNumberFormat="1" applyFont="1" applyFill="1" applyBorder="1" applyAlignment="1">
      <alignment horizontal="center"/>
    </xf>
    <xf numFmtId="187" fontId="14" fillId="0" borderId="6" xfId="1" applyNumberFormat="1" applyFont="1" applyFill="1" applyBorder="1" applyAlignment="1">
      <alignment horizontal="center"/>
    </xf>
    <xf numFmtId="0" fontId="14" fillId="0" borderId="17" xfId="1" applyFont="1" applyBorder="1" applyAlignment="1">
      <alignment horizontal="left" vertical="top" wrapText="1"/>
    </xf>
    <xf numFmtId="0" fontId="14" fillId="0" borderId="30" xfId="1" applyFont="1" applyBorder="1" applyAlignment="1">
      <alignment horizontal="left" vertical="top" wrapText="1"/>
    </xf>
    <xf numFmtId="0" fontId="14" fillId="0" borderId="18" xfId="1" applyFont="1" applyBorder="1" applyAlignment="1">
      <alignment horizontal="left" vertical="top" wrapText="1"/>
    </xf>
    <xf numFmtId="0" fontId="14" fillId="0" borderId="17" xfId="1" applyFont="1" applyBorder="1" applyAlignment="1">
      <alignment horizontal="center" vertical="top" wrapText="1"/>
    </xf>
    <xf numFmtId="0" fontId="14" fillId="0" borderId="18" xfId="1" applyFont="1" applyBorder="1" applyAlignment="1">
      <alignment horizontal="center" vertical="top" wrapText="1"/>
    </xf>
    <xf numFmtId="0" fontId="14" fillId="0" borderId="30" xfId="1" applyFont="1" applyBorder="1" applyAlignment="1">
      <alignment horizontal="center"/>
    </xf>
    <xf numFmtId="0" fontId="14" fillId="0" borderId="18" xfId="1" applyFont="1" applyBorder="1" applyAlignment="1">
      <alignment horizontal="center"/>
    </xf>
    <xf numFmtId="0" fontId="14" fillId="0" borderId="11" xfId="1" applyFont="1" applyBorder="1" applyAlignment="1">
      <alignment horizontal="left" vertical="top" wrapText="1"/>
    </xf>
    <xf numFmtId="0" fontId="14" fillId="0" borderId="25" xfId="1" applyFont="1" applyBorder="1" applyAlignment="1">
      <alignment horizontal="left" vertical="top" wrapText="1"/>
    </xf>
    <xf numFmtId="0" fontId="14" fillId="0" borderId="12" xfId="1" applyFont="1" applyBorder="1" applyAlignment="1">
      <alignment horizontal="left" vertical="top" wrapText="1"/>
    </xf>
    <xf numFmtId="0" fontId="14" fillId="0" borderId="11" xfId="1" applyFont="1" applyBorder="1" applyAlignment="1">
      <alignment horizontal="center" vertical="top" wrapText="1"/>
    </xf>
    <xf numFmtId="0" fontId="14" fillId="0" borderId="12" xfId="1" applyFont="1" applyBorder="1" applyAlignment="1">
      <alignment horizontal="center" vertical="top" wrapText="1"/>
    </xf>
    <xf numFmtId="0" fontId="14" fillId="0" borderId="25" xfId="1" applyFont="1" applyBorder="1" applyAlignment="1">
      <alignment horizontal="center"/>
    </xf>
    <xf numFmtId="0" fontId="14" fillId="0" borderId="12" xfId="1" applyFont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wrapText="1"/>
    </xf>
    <xf numFmtId="0" fontId="7" fillId="0" borderId="6" xfId="1" applyFont="1" applyBorder="1" applyAlignment="1">
      <alignment horizont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14" fillId="0" borderId="21" xfId="1" applyFont="1" applyBorder="1" applyAlignment="1">
      <alignment horizontal="left"/>
    </xf>
    <xf numFmtId="0" fontId="14" fillId="0" borderId="22" xfId="1" applyFont="1" applyBorder="1" applyAlignment="1">
      <alignment horizontal="left"/>
    </xf>
    <xf numFmtId="0" fontId="14" fillId="0" borderId="23" xfId="1" applyFont="1" applyBorder="1" applyAlignment="1">
      <alignment horizontal="left"/>
    </xf>
    <xf numFmtId="0" fontId="14" fillId="0" borderId="21" xfId="1" applyFont="1" applyBorder="1" applyAlignment="1">
      <alignment horizontal="center"/>
    </xf>
    <xf numFmtId="0" fontId="14" fillId="0" borderId="23" xfId="1" applyFont="1" applyBorder="1" applyAlignment="1">
      <alignment horizontal="center"/>
    </xf>
    <xf numFmtId="0" fontId="14" fillId="0" borderId="22" xfId="1" applyFont="1" applyBorder="1" applyAlignment="1">
      <alignment horizontal="center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3" fillId="3" borderId="5" xfId="1" applyNumberFormat="1" applyFont="1" applyFill="1" applyBorder="1" applyAlignment="1">
      <alignment horizontal="center"/>
    </xf>
    <xf numFmtId="2" fontId="13" fillId="3" borderId="6" xfId="1" applyNumberFormat="1" applyFont="1" applyFill="1" applyBorder="1" applyAlignment="1">
      <alignment horizontal="center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17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3" fillId="2" borderId="7" xfId="1" applyFont="1" applyFill="1" applyBorder="1" applyAlignment="1">
      <alignment horizontal="left" vertical="top"/>
    </xf>
    <xf numFmtId="0" fontId="13" fillId="2" borderId="8" xfId="1" applyFont="1" applyFill="1" applyBorder="1" applyAlignment="1">
      <alignment horizontal="left" vertical="top"/>
    </xf>
    <xf numFmtId="0" fontId="13" fillId="2" borderId="7" xfId="1" applyFont="1" applyFill="1" applyBorder="1" applyAlignment="1">
      <alignment horizontal="left"/>
    </xf>
    <xf numFmtId="0" fontId="13" fillId="2" borderId="8" xfId="1" applyFont="1" applyFill="1" applyBorder="1" applyAlignment="1">
      <alignment horizontal="left"/>
    </xf>
    <xf numFmtId="0" fontId="13" fillId="2" borderId="9" xfId="1" applyFont="1" applyFill="1" applyBorder="1" applyAlignment="1">
      <alignment horizontal="left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/>
    </xf>
    <xf numFmtId="0" fontId="16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17" fillId="0" borderId="0" xfId="0" applyFont="1" applyFill="1" applyAlignment="1">
      <alignment horizontal="center"/>
    </xf>
    <xf numFmtId="49" fontId="14" fillId="2" borderId="37" xfId="1" applyNumberFormat="1" applyFont="1" applyFill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6" fillId="2" borderId="17" xfId="1" applyFont="1" applyFill="1" applyBorder="1" applyAlignment="1">
      <alignment horizontal="left" vertical="top" wrapText="1"/>
    </xf>
    <xf numFmtId="0" fontId="6" fillId="2" borderId="30" xfId="1" applyFont="1" applyFill="1" applyBorder="1" applyAlignment="1">
      <alignment horizontal="left" vertical="top" wrapText="1"/>
    </xf>
    <xf numFmtId="0" fontId="6" fillId="2" borderId="18" xfId="1" applyFont="1" applyFill="1" applyBorder="1" applyAlignment="1">
      <alignment horizontal="left" vertical="top" wrapText="1"/>
    </xf>
    <xf numFmtId="0" fontId="6" fillId="2" borderId="17" xfId="1" applyFont="1" applyFill="1" applyBorder="1" applyAlignment="1">
      <alignment horizontal="center" vertical="top" wrapText="1"/>
    </xf>
    <xf numFmtId="0" fontId="6" fillId="2" borderId="18" xfId="1" applyFont="1" applyFill="1" applyBorder="1" applyAlignment="1">
      <alignment horizontal="center" vertical="top" wrapText="1"/>
    </xf>
    <xf numFmtId="0" fontId="6" fillId="2" borderId="17" xfId="1" applyFont="1" applyFill="1" applyBorder="1" applyAlignment="1">
      <alignment horizontal="center"/>
    </xf>
    <xf numFmtId="0" fontId="6" fillId="2" borderId="30" xfId="1" applyFont="1" applyFill="1" applyBorder="1" applyAlignment="1">
      <alignment horizontal="center"/>
    </xf>
    <xf numFmtId="0" fontId="6" fillId="2" borderId="18" xfId="1" applyFont="1" applyFill="1" applyBorder="1" applyAlignment="1">
      <alignment horizontal="center"/>
    </xf>
    <xf numFmtId="187" fontId="6" fillId="2" borderId="17" xfId="1" applyNumberFormat="1" applyFont="1" applyFill="1" applyBorder="1" applyAlignment="1">
      <alignment horizontal="center" vertical="center"/>
    </xf>
    <xf numFmtId="187" fontId="6" fillId="2" borderId="30" xfId="1" applyNumberFormat="1" applyFont="1" applyFill="1" applyBorder="1" applyAlignment="1">
      <alignment horizontal="center" vertical="center"/>
    </xf>
    <xf numFmtId="187" fontId="6" fillId="2" borderId="18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left" vertical="top" wrapText="1"/>
    </xf>
    <xf numFmtId="0" fontId="6" fillId="2" borderId="25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center" vertical="top" wrapText="1"/>
    </xf>
    <xf numFmtId="0" fontId="6" fillId="2" borderId="12" xfId="1" applyFont="1" applyFill="1" applyBorder="1" applyAlignment="1">
      <alignment horizontal="center" vertical="top" wrapText="1"/>
    </xf>
    <xf numFmtId="0" fontId="6" fillId="2" borderId="11" xfId="1" applyFont="1" applyFill="1" applyBorder="1" applyAlignment="1">
      <alignment horizontal="center"/>
    </xf>
    <xf numFmtId="0" fontId="6" fillId="2" borderId="25" xfId="1" applyFont="1" applyFill="1" applyBorder="1" applyAlignment="1">
      <alignment horizontal="center"/>
    </xf>
    <xf numFmtId="0" fontId="6" fillId="2" borderId="12" xfId="1" applyFont="1" applyFill="1" applyBorder="1" applyAlignment="1">
      <alignment horizontal="center"/>
    </xf>
    <xf numFmtId="187" fontId="6" fillId="2" borderId="11" xfId="1" applyNumberFormat="1" applyFont="1" applyFill="1" applyBorder="1" applyAlignment="1">
      <alignment horizontal="center" vertical="center"/>
    </xf>
    <xf numFmtId="187" fontId="6" fillId="2" borderId="25" xfId="1" applyNumberFormat="1" applyFont="1" applyFill="1" applyBorder="1" applyAlignment="1">
      <alignment horizontal="center" vertical="center"/>
    </xf>
    <xf numFmtId="187" fontId="6" fillId="2" borderId="12" xfId="1" applyNumberFormat="1" applyFont="1" applyFill="1" applyBorder="1" applyAlignment="1">
      <alignment horizontal="center" vertical="center"/>
    </xf>
    <xf numFmtId="187" fontId="6" fillId="3" borderId="4" xfId="1" applyNumberFormat="1" applyFont="1" applyFill="1" applyBorder="1" applyAlignment="1">
      <alignment horizontal="center"/>
    </xf>
    <xf numFmtId="187" fontId="6" fillId="3" borderId="5" xfId="1" applyNumberFormat="1" applyFont="1" applyFill="1" applyBorder="1" applyAlignment="1">
      <alignment horizontal="center"/>
    </xf>
    <xf numFmtId="187" fontId="6" fillId="3" borderId="6" xfId="1" applyNumberFormat="1" applyFont="1" applyFill="1" applyBorder="1" applyAlignment="1">
      <alignment horizontal="center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center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1" fillId="2" borderId="27" xfId="1" applyFont="1" applyFill="1" applyBorder="1" applyAlignment="1">
      <alignment horizontal="center" vertical="center" wrapText="1"/>
    </xf>
    <xf numFmtId="0" fontId="21" fillId="2" borderId="28" xfId="1" applyFont="1" applyFill="1" applyBorder="1" applyAlignment="1">
      <alignment horizontal="center" vertical="center" wrapText="1"/>
    </xf>
    <xf numFmtId="0" fontId="21" fillId="2" borderId="29" xfId="1" applyFont="1" applyFill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left" vertical="top" wrapText="1"/>
    </xf>
    <xf numFmtId="0" fontId="6" fillId="2" borderId="22" xfId="1" applyFont="1" applyFill="1" applyBorder="1" applyAlignment="1">
      <alignment horizontal="left" vertical="top" wrapText="1"/>
    </xf>
    <xf numFmtId="0" fontId="6" fillId="2" borderId="23" xfId="1" applyFont="1" applyFill="1" applyBorder="1" applyAlignment="1">
      <alignment horizontal="left" vertical="top" wrapText="1"/>
    </xf>
    <xf numFmtId="0" fontId="6" fillId="2" borderId="21" xfId="1" applyFont="1" applyFill="1" applyBorder="1" applyAlignment="1">
      <alignment horizontal="center" vertical="top" wrapText="1"/>
    </xf>
    <xf numFmtId="0" fontId="6" fillId="2" borderId="23" xfId="1" applyFont="1" applyFill="1" applyBorder="1" applyAlignment="1">
      <alignment horizontal="center" vertical="top" wrapText="1"/>
    </xf>
    <xf numFmtId="0" fontId="6" fillId="2" borderId="21" xfId="1" applyFont="1" applyFill="1" applyBorder="1" applyAlignment="1">
      <alignment horizontal="center"/>
    </xf>
    <xf numFmtId="0" fontId="6" fillId="2" borderId="22" xfId="1" applyFont="1" applyFill="1" applyBorder="1" applyAlignment="1">
      <alignment horizontal="center"/>
    </xf>
    <xf numFmtId="0" fontId="6" fillId="2" borderId="23" xfId="1" applyFont="1" applyFill="1" applyBorder="1" applyAlignment="1">
      <alignment horizontal="center"/>
    </xf>
    <xf numFmtId="187" fontId="6" fillId="2" borderId="21" xfId="1" applyNumberFormat="1" applyFont="1" applyFill="1" applyBorder="1" applyAlignment="1">
      <alignment horizontal="center" vertical="center"/>
    </xf>
    <xf numFmtId="187" fontId="6" fillId="2" borderId="22" xfId="1" applyNumberFormat="1" applyFont="1" applyFill="1" applyBorder="1" applyAlignment="1">
      <alignment horizontal="center" vertical="center"/>
    </xf>
    <xf numFmtId="187" fontId="6" fillId="2" borderId="23" xfId="1" applyNumberFormat="1" applyFont="1" applyFill="1" applyBorder="1" applyAlignment="1">
      <alignment horizontal="center" vertical="center"/>
    </xf>
    <xf numFmtId="187" fontId="6" fillId="0" borderId="4" xfId="1" applyNumberFormat="1" applyFont="1" applyFill="1" applyBorder="1" applyAlignment="1">
      <alignment horizontal="center"/>
    </xf>
    <xf numFmtId="187" fontId="6" fillId="0" borderId="5" xfId="1" applyNumberFormat="1" applyFont="1" applyFill="1" applyBorder="1" applyAlignment="1">
      <alignment horizontal="center"/>
    </xf>
    <xf numFmtId="187" fontId="6" fillId="0" borderId="6" xfId="1" applyNumberFormat="1" applyFont="1" applyFill="1" applyBorder="1" applyAlignment="1">
      <alignment horizontal="center"/>
    </xf>
    <xf numFmtId="0" fontId="6" fillId="0" borderId="17" xfId="1" applyFont="1" applyBorder="1" applyAlignment="1">
      <alignment horizontal="center" vertical="top" wrapText="1"/>
    </xf>
    <xf numFmtId="0" fontId="6" fillId="0" borderId="18" xfId="1" applyFont="1" applyBorder="1" applyAlignment="1">
      <alignment horizontal="center" vertical="top" wrapText="1"/>
    </xf>
    <xf numFmtId="0" fontId="6" fillId="0" borderId="18" xfId="1" applyFont="1" applyBorder="1" applyAlignment="1">
      <alignment horizontal="center"/>
    </xf>
    <xf numFmtId="0" fontId="6" fillId="0" borderId="11" xfId="1" applyFont="1" applyBorder="1" applyAlignment="1">
      <alignment horizontal="center" vertical="top" wrapText="1"/>
    </xf>
    <xf numFmtId="0" fontId="6" fillId="0" borderId="12" xfId="1" applyFont="1" applyBorder="1" applyAlignment="1">
      <alignment horizontal="center" vertical="top" wrapText="1"/>
    </xf>
    <xf numFmtId="0" fontId="6" fillId="0" borderId="12" xfId="1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23" xfId="1" applyFont="1" applyBorder="1" applyAlignment="1">
      <alignment horizontal="center"/>
    </xf>
    <xf numFmtId="0" fontId="13" fillId="2" borderId="28" xfId="1" applyFont="1" applyFill="1" applyBorder="1" applyAlignment="1">
      <alignment horizontal="left" vertical="top"/>
    </xf>
    <xf numFmtId="0" fontId="2" fillId="2" borderId="1" xfId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wrapText="1"/>
    </xf>
    <xf numFmtId="0" fontId="8" fillId="0" borderId="5" xfId="1" applyFont="1" applyBorder="1" applyAlignment="1">
      <alignment horizontal="center" wrapText="1"/>
    </xf>
    <xf numFmtId="0" fontId="8" fillId="0" borderId="6" xfId="1" applyFont="1" applyBorder="1" applyAlignment="1">
      <alignment horizontal="center" wrapText="1"/>
    </xf>
    <xf numFmtId="2" fontId="5" fillId="3" borderId="5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4" name="Down Arrow 3"/>
        <xdr:cNvSpPr/>
      </xdr:nvSpPr>
      <xdr:spPr>
        <a:xfrm>
          <a:off x="12699206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693964</xdr:colOff>
      <xdr:row>0</xdr:row>
      <xdr:rowOff>299357</xdr:rowOff>
    </xdr:from>
    <xdr:to>
      <xdr:col>10</xdr:col>
      <xdr:colOff>457540</xdr:colOff>
      <xdr:row>2</xdr:row>
      <xdr:rowOff>35718</xdr:rowOff>
    </xdr:to>
    <xdr:sp macro="" textlink="">
      <xdr:nvSpPr>
        <xdr:cNvPr id="5" name="Rectangle 4"/>
        <xdr:cNvSpPr/>
      </xdr:nvSpPr>
      <xdr:spPr>
        <a:xfrm>
          <a:off x="10790464" y="299357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สายปฏิบัติการ</a:t>
          </a:r>
        </a:p>
      </xdr:txBody>
    </xdr:sp>
    <xdr:clientData/>
  </xdr:twoCellAnchor>
  <xdr:twoCellAnchor>
    <xdr:from>
      <xdr:col>11</xdr:col>
      <xdr:colOff>188799</xdr:colOff>
      <xdr:row>61</xdr:row>
      <xdr:rowOff>270443</xdr:rowOff>
    </xdr:from>
    <xdr:to>
      <xdr:col>11</xdr:col>
      <xdr:colOff>415018</xdr:colOff>
      <xdr:row>62</xdr:row>
      <xdr:rowOff>248331</xdr:rowOff>
    </xdr:to>
    <xdr:sp macro="" textlink="">
      <xdr:nvSpPr>
        <xdr:cNvPr id="6" name="Down Arrow 5"/>
        <xdr:cNvSpPr/>
      </xdr:nvSpPr>
      <xdr:spPr>
        <a:xfrm>
          <a:off x="12742749" y="1927281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2" name="Down Arrow 1"/>
        <xdr:cNvSpPr/>
      </xdr:nvSpPr>
      <xdr:spPr>
        <a:xfrm>
          <a:off x="1279445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61</xdr:row>
      <xdr:rowOff>270443</xdr:rowOff>
    </xdr:from>
    <xdr:to>
      <xdr:col>11</xdr:col>
      <xdr:colOff>415018</xdr:colOff>
      <xdr:row>62</xdr:row>
      <xdr:rowOff>248331</xdr:rowOff>
    </xdr:to>
    <xdr:sp macro="" textlink="">
      <xdr:nvSpPr>
        <xdr:cNvPr id="4" name="Down Arrow 3"/>
        <xdr:cNvSpPr/>
      </xdr:nvSpPr>
      <xdr:spPr>
        <a:xfrm>
          <a:off x="12780849" y="19263293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61</xdr:row>
      <xdr:rowOff>270443</xdr:rowOff>
    </xdr:from>
    <xdr:to>
      <xdr:col>11</xdr:col>
      <xdr:colOff>415018</xdr:colOff>
      <xdr:row>62</xdr:row>
      <xdr:rowOff>248331</xdr:rowOff>
    </xdr:to>
    <xdr:sp macro="" textlink="">
      <xdr:nvSpPr>
        <xdr:cNvPr id="6" name="Down Arrow 5"/>
        <xdr:cNvSpPr/>
      </xdr:nvSpPr>
      <xdr:spPr>
        <a:xfrm>
          <a:off x="12742749" y="1927281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639536</xdr:colOff>
      <xdr:row>1</xdr:row>
      <xdr:rowOff>27214</xdr:rowOff>
    </xdr:from>
    <xdr:to>
      <xdr:col>10</xdr:col>
      <xdr:colOff>403112</xdr:colOff>
      <xdr:row>2</xdr:row>
      <xdr:rowOff>103754</xdr:rowOff>
    </xdr:to>
    <xdr:sp macro="" textlink="">
      <xdr:nvSpPr>
        <xdr:cNvPr id="7" name="Rectangle 6"/>
        <xdr:cNvSpPr/>
      </xdr:nvSpPr>
      <xdr:spPr>
        <a:xfrm>
          <a:off x="10736036" y="367393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3" name="Down Arrow 2"/>
        <xdr:cNvSpPr/>
      </xdr:nvSpPr>
      <xdr:spPr>
        <a:xfrm>
          <a:off x="12661106" y="118800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4" name="Down Arrow 3"/>
        <xdr:cNvSpPr/>
      </xdr:nvSpPr>
      <xdr:spPr>
        <a:xfrm>
          <a:off x="12803981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789215</xdr:colOff>
      <xdr:row>0</xdr:row>
      <xdr:rowOff>244929</xdr:rowOff>
    </xdr:from>
    <xdr:to>
      <xdr:col>10</xdr:col>
      <xdr:colOff>552791</xdr:colOff>
      <xdr:row>1</xdr:row>
      <xdr:rowOff>321468</xdr:rowOff>
    </xdr:to>
    <xdr:sp macro="" textlink="">
      <xdr:nvSpPr>
        <xdr:cNvPr id="7" name="Rectangle 6"/>
        <xdr:cNvSpPr/>
      </xdr:nvSpPr>
      <xdr:spPr>
        <a:xfrm>
          <a:off x="10912929" y="244929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อาจารย์</a:t>
          </a:r>
        </a:p>
      </xdr:txBody>
    </xdr:sp>
    <xdr:clientData/>
  </xdr:twoCellAnchor>
  <xdr:twoCellAnchor>
    <xdr:from>
      <xdr:col>11</xdr:col>
      <xdr:colOff>188799</xdr:colOff>
      <xdr:row>60</xdr:row>
      <xdr:rowOff>270443</xdr:rowOff>
    </xdr:from>
    <xdr:to>
      <xdr:col>11</xdr:col>
      <xdr:colOff>415018</xdr:colOff>
      <xdr:row>61</xdr:row>
      <xdr:rowOff>248331</xdr:rowOff>
    </xdr:to>
    <xdr:sp macro="" textlink="">
      <xdr:nvSpPr>
        <xdr:cNvPr id="8" name="Down Arrow 7"/>
        <xdr:cNvSpPr/>
      </xdr:nvSpPr>
      <xdr:spPr>
        <a:xfrm>
          <a:off x="12799899" y="19263293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9" name="Down Arrow 8"/>
        <xdr:cNvSpPr/>
      </xdr:nvSpPr>
      <xdr:spPr>
        <a:xfrm>
          <a:off x="12746831" y="108323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" name="Down Arrow 3"/>
        <xdr:cNvSpPr/>
      </xdr:nvSpPr>
      <xdr:spPr>
        <a:xfrm>
          <a:off x="12765881" y="118800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5" name="Down Arrow 4"/>
        <xdr:cNvSpPr/>
      </xdr:nvSpPr>
      <xdr:spPr>
        <a:xfrm>
          <a:off x="12765881" y="118800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449036</xdr:colOff>
      <xdr:row>0</xdr:row>
      <xdr:rowOff>326572</xdr:rowOff>
    </xdr:from>
    <xdr:to>
      <xdr:col>10</xdr:col>
      <xdr:colOff>454138</xdr:colOff>
      <xdr:row>2</xdr:row>
      <xdr:rowOff>62934</xdr:rowOff>
    </xdr:to>
    <xdr:sp macro="" textlink="">
      <xdr:nvSpPr>
        <xdr:cNvPr id="10" name="Rectangle 9"/>
        <xdr:cNvSpPr/>
      </xdr:nvSpPr>
      <xdr:spPr>
        <a:xfrm>
          <a:off x="10572750" y="326572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</a:t>
          </a:r>
        </a:p>
      </xdr:txBody>
    </xdr:sp>
    <xdr:clientData/>
  </xdr:twoCellAnchor>
  <xdr:twoCellAnchor>
    <xdr:from>
      <xdr:col>11</xdr:col>
      <xdr:colOff>188799</xdr:colOff>
      <xdr:row>57</xdr:row>
      <xdr:rowOff>270443</xdr:rowOff>
    </xdr:from>
    <xdr:to>
      <xdr:col>11</xdr:col>
      <xdr:colOff>415018</xdr:colOff>
      <xdr:row>58</xdr:row>
      <xdr:rowOff>248331</xdr:rowOff>
    </xdr:to>
    <xdr:sp macro="" textlink="">
      <xdr:nvSpPr>
        <xdr:cNvPr id="14" name="Down Arrow 13"/>
        <xdr:cNvSpPr/>
      </xdr:nvSpPr>
      <xdr:spPr>
        <a:xfrm>
          <a:off x="12780849" y="1795836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57</xdr:row>
      <xdr:rowOff>270443</xdr:rowOff>
    </xdr:from>
    <xdr:to>
      <xdr:col>11</xdr:col>
      <xdr:colOff>415018</xdr:colOff>
      <xdr:row>58</xdr:row>
      <xdr:rowOff>248331</xdr:rowOff>
    </xdr:to>
    <xdr:sp macro="" textlink="">
      <xdr:nvSpPr>
        <xdr:cNvPr id="15" name="Down Arrow 14"/>
        <xdr:cNvSpPr/>
      </xdr:nvSpPr>
      <xdr:spPr>
        <a:xfrm>
          <a:off x="12780849" y="1795836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" name="Down Arrow 1"/>
        <xdr:cNvSpPr/>
      </xdr:nvSpPr>
      <xdr:spPr>
        <a:xfrm>
          <a:off x="12765881" y="112514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" name="Down Arrow 2"/>
        <xdr:cNvSpPr/>
      </xdr:nvSpPr>
      <xdr:spPr>
        <a:xfrm>
          <a:off x="12765881" y="112514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" name="Down Arrow 3"/>
        <xdr:cNvSpPr/>
      </xdr:nvSpPr>
      <xdr:spPr>
        <a:xfrm>
          <a:off x="12765881" y="112514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476250</xdr:colOff>
      <xdr:row>1</xdr:row>
      <xdr:rowOff>54428</xdr:rowOff>
    </xdr:from>
    <xdr:to>
      <xdr:col>10</xdr:col>
      <xdr:colOff>481352</xdr:colOff>
      <xdr:row>2</xdr:row>
      <xdr:rowOff>130969</xdr:rowOff>
    </xdr:to>
    <xdr:sp macro="" textlink="">
      <xdr:nvSpPr>
        <xdr:cNvPr id="8" name="Rectangle 7"/>
        <xdr:cNvSpPr/>
      </xdr:nvSpPr>
      <xdr:spPr>
        <a:xfrm>
          <a:off x="10599964" y="394607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</a:t>
          </a:r>
        </a:p>
      </xdr:txBody>
    </xdr:sp>
    <xdr:clientData/>
  </xdr:twoCellAnchor>
  <xdr:twoCellAnchor>
    <xdr:from>
      <xdr:col>11</xdr:col>
      <xdr:colOff>188799</xdr:colOff>
      <xdr:row>57</xdr:row>
      <xdr:rowOff>270443</xdr:rowOff>
    </xdr:from>
    <xdr:to>
      <xdr:col>11</xdr:col>
      <xdr:colOff>415018</xdr:colOff>
      <xdr:row>58</xdr:row>
      <xdr:rowOff>248331</xdr:rowOff>
    </xdr:to>
    <xdr:sp macro="" textlink="">
      <xdr:nvSpPr>
        <xdr:cNvPr id="9" name="Down Arrow 8"/>
        <xdr:cNvSpPr/>
      </xdr:nvSpPr>
      <xdr:spPr>
        <a:xfrm>
          <a:off x="12780849" y="1795836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57</xdr:row>
      <xdr:rowOff>270443</xdr:rowOff>
    </xdr:from>
    <xdr:to>
      <xdr:col>11</xdr:col>
      <xdr:colOff>415018</xdr:colOff>
      <xdr:row>58</xdr:row>
      <xdr:rowOff>248331</xdr:rowOff>
    </xdr:to>
    <xdr:sp macro="" textlink="">
      <xdr:nvSpPr>
        <xdr:cNvPr id="10" name="Down Arrow 9"/>
        <xdr:cNvSpPr/>
      </xdr:nvSpPr>
      <xdr:spPr>
        <a:xfrm>
          <a:off x="12780849" y="1795836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" name="Down Arrow 2"/>
        <xdr:cNvSpPr/>
      </xdr:nvSpPr>
      <xdr:spPr>
        <a:xfrm>
          <a:off x="12746831" y="108989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" name="Down Arrow 3"/>
        <xdr:cNvSpPr/>
      </xdr:nvSpPr>
      <xdr:spPr>
        <a:xfrm>
          <a:off x="12765881" y="109275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5" name="Down Arrow 4"/>
        <xdr:cNvSpPr/>
      </xdr:nvSpPr>
      <xdr:spPr>
        <a:xfrm>
          <a:off x="12765881" y="109275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6" name="Down Arrow 5"/>
        <xdr:cNvSpPr/>
      </xdr:nvSpPr>
      <xdr:spPr>
        <a:xfrm>
          <a:off x="12765881" y="109275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607220</xdr:colOff>
      <xdr:row>1</xdr:row>
      <xdr:rowOff>11906</xdr:rowOff>
    </xdr:from>
    <xdr:to>
      <xdr:col>10</xdr:col>
      <xdr:colOff>411617</xdr:colOff>
      <xdr:row>2</xdr:row>
      <xdr:rowOff>108856</xdr:rowOff>
    </xdr:to>
    <xdr:sp macro="" textlink="">
      <xdr:nvSpPr>
        <xdr:cNvPr id="11" name="Rectangle 10"/>
        <xdr:cNvSpPr/>
      </xdr:nvSpPr>
      <xdr:spPr>
        <a:xfrm>
          <a:off x="10715626" y="345281"/>
          <a:ext cx="1280772" cy="4303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หัวหน้าสาขาวิชา</a:t>
          </a:r>
        </a:p>
      </xdr:txBody>
    </xdr:sp>
    <xdr:clientData/>
  </xdr:twoCellAnchor>
  <xdr:twoCellAnchor>
    <xdr:from>
      <xdr:col>11</xdr:col>
      <xdr:colOff>188799</xdr:colOff>
      <xdr:row>57</xdr:row>
      <xdr:rowOff>270443</xdr:rowOff>
    </xdr:from>
    <xdr:to>
      <xdr:col>11</xdr:col>
      <xdr:colOff>415018</xdr:colOff>
      <xdr:row>58</xdr:row>
      <xdr:rowOff>248331</xdr:rowOff>
    </xdr:to>
    <xdr:sp macro="" textlink="">
      <xdr:nvSpPr>
        <xdr:cNvPr id="12" name="Down Arrow 11"/>
        <xdr:cNvSpPr/>
      </xdr:nvSpPr>
      <xdr:spPr>
        <a:xfrm>
          <a:off x="12771324" y="17948843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" name="Down Arrow 1"/>
        <xdr:cNvSpPr/>
      </xdr:nvSpPr>
      <xdr:spPr>
        <a:xfrm>
          <a:off x="12765881" y="112514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" name="Down Arrow 2"/>
        <xdr:cNvSpPr/>
      </xdr:nvSpPr>
      <xdr:spPr>
        <a:xfrm>
          <a:off x="12765881" y="112514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" name="Down Arrow 3"/>
        <xdr:cNvSpPr/>
      </xdr:nvSpPr>
      <xdr:spPr>
        <a:xfrm>
          <a:off x="12765881" y="112514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5" name="Down Arrow 4"/>
        <xdr:cNvSpPr/>
      </xdr:nvSpPr>
      <xdr:spPr>
        <a:xfrm>
          <a:off x="12765881" y="112514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57</xdr:row>
      <xdr:rowOff>270443</xdr:rowOff>
    </xdr:from>
    <xdr:to>
      <xdr:col>11</xdr:col>
      <xdr:colOff>415018</xdr:colOff>
      <xdr:row>58</xdr:row>
      <xdr:rowOff>248331</xdr:rowOff>
    </xdr:to>
    <xdr:sp macro="" textlink="">
      <xdr:nvSpPr>
        <xdr:cNvPr id="7" name="Down Arrow 6"/>
        <xdr:cNvSpPr/>
      </xdr:nvSpPr>
      <xdr:spPr>
        <a:xfrm>
          <a:off x="12752274" y="18005993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530678</xdr:colOff>
      <xdr:row>0</xdr:row>
      <xdr:rowOff>326572</xdr:rowOff>
    </xdr:from>
    <xdr:to>
      <xdr:col>10</xdr:col>
      <xdr:colOff>559594</xdr:colOff>
      <xdr:row>2</xdr:row>
      <xdr:rowOff>74840</xdr:rowOff>
    </xdr:to>
    <xdr:sp macro="" textlink="">
      <xdr:nvSpPr>
        <xdr:cNvPr id="8" name="Rectangle 7"/>
        <xdr:cNvSpPr/>
      </xdr:nvSpPr>
      <xdr:spPr>
        <a:xfrm>
          <a:off x="10640785" y="326572"/>
          <a:ext cx="1512095" cy="428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ผช.ผอ/รอง</a:t>
          </a:r>
          <a:r>
            <a:rPr lang="th-TH" sz="18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ผอ./ผอ</a:t>
          </a:r>
          <a:endParaRPr lang="th-TH" sz="18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  <xdr:twoCellAnchor>
    <xdr:from>
      <xdr:col>11</xdr:col>
      <xdr:colOff>188799</xdr:colOff>
      <xdr:row>57</xdr:row>
      <xdr:rowOff>270443</xdr:rowOff>
    </xdr:from>
    <xdr:to>
      <xdr:col>11</xdr:col>
      <xdr:colOff>415018</xdr:colOff>
      <xdr:row>58</xdr:row>
      <xdr:rowOff>248331</xdr:rowOff>
    </xdr:to>
    <xdr:sp macro="" textlink="">
      <xdr:nvSpPr>
        <xdr:cNvPr id="9" name="Down Arrow 8"/>
        <xdr:cNvSpPr/>
      </xdr:nvSpPr>
      <xdr:spPr>
        <a:xfrm>
          <a:off x="12771324" y="17948843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M176"/>
  <sheetViews>
    <sheetView tabSelected="1" zoomScale="70" zoomScaleNormal="70" zoomScaleSheetLayoutView="80" workbookViewId="0">
      <selection activeCell="J11" sqref="J11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6.28515625" style="5" customWidth="1"/>
    <col min="4" max="4" width="17.7109375" style="5" customWidth="1"/>
    <col min="5" max="9" width="11.85546875" style="5" customWidth="1"/>
    <col min="10" max="10" width="10.85546875" style="5" customWidth="1"/>
    <col min="11" max="11" width="14.7109375" style="5" customWidth="1"/>
    <col min="12" max="16384" width="9.140625" style="5"/>
  </cols>
  <sheetData>
    <row r="1" spans="1:11" ht="26.25" x14ac:dyDescent="0.55000000000000004">
      <c r="A1" s="353" t="s">
        <v>92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</row>
    <row r="2" spans="1:11" ht="26.25" x14ac:dyDescent="0.55000000000000004">
      <c r="A2" s="353" t="s">
        <v>176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98</v>
      </c>
      <c r="C4" s="56"/>
      <c r="D4" s="54"/>
      <c r="E4" s="56"/>
      <c r="F4" s="55" t="s">
        <v>99</v>
      </c>
      <c r="G4" s="54"/>
      <c r="H4" s="54"/>
      <c r="I4" s="54"/>
      <c r="J4" s="54"/>
      <c r="K4" s="54"/>
    </row>
    <row r="5" spans="1:11" ht="26.25" x14ac:dyDescent="0.55000000000000004">
      <c r="A5" s="53" t="s">
        <v>100</v>
      </c>
      <c r="B5" s="158"/>
      <c r="C5" s="54"/>
      <c r="D5" s="54"/>
      <c r="E5" s="56"/>
      <c r="F5" s="53" t="s">
        <v>101</v>
      </c>
      <c r="G5" s="54"/>
      <c r="H5" s="158"/>
      <c r="I5" s="57"/>
      <c r="J5" s="57"/>
      <c r="K5" s="54"/>
    </row>
    <row r="6" spans="1:11" ht="26.25" x14ac:dyDescent="0.55000000000000004">
      <c r="A6" s="58" t="s">
        <v>102</v>
      </c>
      <c r="B6" s="159"/>
      <c r="C6" s="59"/>
      <c r="D6" s="60"/>
      <c r="E6" s="56"/>
      <c r="F6" s="55" t="s">
        <v>103</v>
      </c>
      <c r="G6" s="55"/>
      <c r="H6" s="55"/>
      <c r="I6" s="55"/>
      <c r="J6" s="54"/>
      <c r="K6" s="54"/>
    </row>
    <row r="7" spans="1:11" ht="26.25" x14ac:dyDescent="0.55000000000000004">
      <c r="A7" s="58" t="s">
        <v>104</v>
      </c>
      <c r="B7" s="160"/>
      <c r="C7" s="61" t="s">
        <v>105</v>
      </c>
      <c r="D7" s="62"/>
      <c r="E7" s="56" t="s">
        <v>106</v>
      </c>
      <c r="F7" s="58" t="s">
        <v>107</v>
      </c>
      <c r="G7" s="55"/>
      <c r="H7" s="158"/>
      <c r="I7" s="62"/>
      <c r="J7" s="57"/>
      <c r="K7" s="54"/>
    </row>
    <row r="8" spans="1:11" ht="26.25" x14ac:dyDescent="0.5">
      <c r="A8" s="263" t="s">
        <v>155</v>
      </c>
      <c r="B8" s="263"/>
      <c r="C8" s="56"/>
      <c r="D8" s="55"/>
      <c r="E8" s="55"/>
      <c r="F8" s="55"/>
      <c r="G8" s="55"/>
      <c r="H8" s="55"/>
      <c r="I8" s="55"/>
      <c r="J8" s="54"/>
      <c r="K8" s="54"/>
    </row>
    <row r="9" spans="1:11" ht="25.5" x14ac:dyDescent="0.5">
      <c r="A9" s="264" t="s">
        <v>156</v>
      </c>
      <c r="B9" s="54" t="s">
        <v>157</v>
      </c>
      <c r="C9" s="54"/>
      <c r="D9" s="54" t="s">
        <v>158</v>
      </c>
      <c r="E9" s="55"/>
      <c r="F9" s="55" t="s">
        <v>159</v>
      </c>
      <c r="G9" s="55"/>
      <c r="H9" s="54"/>
      <c r="I9" s="55"/>
      <c r="J9" s="54"/>
      <c r="K9" s="54"/>
    </row>
    <row r="10" spans="1:11" ht="26.25" x14ac:dyDescent="0.55000000000000004">
      <c r="A10" s="58" t="s">
        <v>160</v>
      </c>
      <c r="B10" s="58"/>
      <c r="C10" s="55"/>
      <c r="D10" s="54"/>
      <c r="E10" s="55"/>
      <c r="F10" s="55"/>
      <c r="G10" s="55"/>
      <c r="H10" s="55"/>
      <c r="I10" s="55"/>
      <c r="J10" s="54"/>
      <c r="K10" s="54"/>
    </row>
    <row r="11" spans="1:11" s="267" customFormat="1" ht="25.5" x14ac:dyDescent="0.5">
      <c r="A11" s="265" t="s">
        <v>177</v>
      </c>
      <c r="B11" s="265" t="s">
        <v>178</v>
      </c>
      <c r="C11" s="265"/>
      <c r="D11" s="265" t="s">
        <v>179</v>
      </c>
      <c r="E11" s="265"/>
      <c r="F11" s="265" t="s">
        <v>180</v>
      </c>
      <c r="G11" s="266"/>
      <c r="H11" s="54" t="s">
        <v>181</v>
      </c>
      <c r="I11" s="265"/>
      <c r="J11" s="265"/>
      <c r="K11" s="265"/>
    </row>
    <row r="12" spans="1:11" ht="25.5" x14ac:dyDescent="0.5">
      <c r="A12" s="54" t="s">
        <v>182</v>
      </c>
      <c r="B12" s="54" t="s">
        <v>183</v>
      </c>
      <c r="C12" s="54"/>
      <c r="D12" s="54" t="s">
        <v>184</v>
      </c>
      <c r="E12" s="55"/>
      <c r="F12" s="55"/>
      <c r="G12" s="55"/>
      <c r="H12" s="55"/>
      <c r="I12" s="55"/>
      <c r="J12" s="54"/>
      <c r="K12" s="54"/>
    </row>
    <row r="13" spans="1:11" ht="26.25" x14ac:dyDescent="0.55000000000000004">
      <c r="A13" s="53" t="s">
        <v>29</v>
      </c>
      <c r="B13" s="158"/>
      <c r="C13" s="57"/>
      <c r="D13" s="54"/>
      <c r="E13" s="56"/>
      <c r="F13" s="53" t="s">
        <v>101</v>
      </c>
      <c r="G13" s="64"/>
      <c r="H13" s="158"/>
      <c r="I13" s="57"/>
      <c r="J13" s="57"/>
      <c r="K13" s="54"/>
    </row>
    <row r="14" spans="1:11" ht="25.5" x14ac:dyDescent="0.55000000000000004">
      <c r="A14" s="40" t="s">
        <v>65</v>
      </c>
      <c r="B14" s="40"/>
      <c r="C14" s="41"/>
      <c r="D14" s="41"/>
      <c r="E14" s="41"/>
      <c r="F14" s="41"/>
      <c r="G14" s="41"/>
      <c r="H14" s="41"/>
      <c r="I14" s="41"/>
      <c r="J14" s="41"/>
      <c r="K14" s="41"/>
    </row>
    <row r="15" spans="1:11" ht="23.25" customHeight="1" x14ac:dyDescent="0.55000000000000004">
      <c r="A15" s="354" t="s">
        <v>5</v>
      </c>
      <c r="B15" s="355"/>
      <c r="C15" s="358" t="s">
        <v>109</v>
      </c>
      <c r="D15" s="359"/>
      <c r="E15" s="359"/>
      <c r="F15" s="359"/>
      <c r="G15" s="359"/>
      <c r="H15" s="360"/>
      <c r="I15" s="354" t="s">
        <v>6</v>
      </c>
      <c r="J15" s="361"/>
      <c r="K15" s="355"/>
    </row>
    <row r="16" spans="1:11" ht="23.25" customHeight="1" x14ac:dyDescent="0.55000000000000004">
      <c r="A16" s="356"/>
      <c r="B16" s="357"/>
      <c r="C16" s="363" t="s">
        <v>110</v>
      </c>
      <c r="D16" s="364"/>
      <c r="E16" s="364"/>
      <c r="F16" s="364"/>
      <c r="G16" s="364"/>
      <c r="H16" s="365"/>
      <c r="I16" s="356"/>
      <c r="J16" s="362"/>
      <c r="K16" s="357"/>
    </row>
    <row r="17" spans="1:12" ht="25.5" x14ac:dyDescent="0.5">
      <c r="A17" s="65" t="s">
        <v>7</v>
      </c>
      <c r="B17" s="66"/>
      <c r="C17" s="366" t="s">
        <v>63</v>
      </c>
      <c r="D17" s="367"/>
      <c r="E17" s="367"/>
      <c r="F17" s="367"/>
      <c r="G17" s="367"/>
      <c r="H17" s="368"/>
      <c r="I17" s="369"/>
      <c r="J17" s="369"/>
      <c r="K17" s="370"/>
    </row>
    <row r="18" spans="1:12" ht="25.5" x14ac:dyDescent="0.5">
      <c r="A18" s="65" t="s">
        <v>221</v>
      </c>
      <c r="B18" s="66"/>
      <c r="C18" s="366" t="s">
        <v>64</v>
      </c>
      <c r="D18" s="367"/>
      <c r="E18" s="367"/>
      <c r="F18" s="367"/>
      <c r="G18" s="367"/>
      <c r="H18" s="368"/>
      <c r="I18" s="369"/>
      <c r="J18" s="369"/>
      <c r="K18" s="370"/>
    </row>
    <row r="19" spans="1:12" ht="25.5" x14ac:dyDescent="0.5">
      <c r="A19" s="65" t="s">
        <v>222</v>
      </c>
      <c r="B19" s="66"/>
      <c r="C19" s="366" t="s">
        <v>64</v>
      </c>
      <c r="D19" s="367"/>
      <c r="E19" s="367"/>
      <c r="F19" s="367"/>
      <c r="G19" s="367"/>
      <c r="H19" s="368"/>
      <c r="I19" s="369"/>
      <c r="J19" s="369"/>
      <c r="K19" s="370"/>
    </row>
    <row r="20" spans="1:12" ht="25.5" x14ac:dyDescent="0.5">
      <c r="A20" s="65" t="s">
        <v>8</v>
      </c>
      <c r="B20" s="66"/>
      <c r="C20" s="366" t="s">
        <v>64</v>
      </c>
      <c r="D20" s="367"/>
      <c r="E20" s="367"/>
      <c r="F20" s="367"/>
      <c r="G20" s="367"/>
      <c r="H20" s="368"/>
      <c r="I20" s="369"/>
      <c r="J20" s="369"/>
      <c r="K20" s="370"/>
    </row>
    <row r="21" spans="1:12" ht="25.5" x14ac:dyDescent="0.5">
      <c r="A21" s="67" t="s">
        <v>9</v>
      </c>
      <c r="B21" s="68"/>
      <c r="C21" s="366" t="s">
        <v>64</v>
      </c>
      <c r="D21" s="367"/>
      <c r="E21" s="367"/>
      <c r="F21" s="367"/>
      <c r="G21" s="367"/>
      <c r="H21" s="368"/>
      <c r="I21" s="369"/>
      <c r="J21" s="369"/>
      <c r="K21" s="370"/>
    </row>
    <row r="22" spans="1:12" ht="25.5" x14ac:dyDescent="0.5">
      <c r="A22" s="67" t="s">
        <v>10</v>
      </c>
      <c r="B22" s="68"/>
      <c r="C22" s="366" t="s">
        <v>64</v>
      </c>
      <c r="D22" s="367"/>
      <c r="E22" s="367"/>
      <c r="F22" s="367"/>
      <c r="G22" s="367"/>
      <c r="H22" s="368"/>
      <c r="I22" s="369"/>
      <c r="J22" s="369"/>
      <c r="K22" s="370"/>
    </row>
    <row r="23" spans="1:12" ht="25.5" x14ac:dyDescent="0.5">
      <c r="A23" s="69" t="s">
        <v>11</v>
      </c>
      <c r="B23" s="70"/>
      <c r="C23" s="366" t="s">
        <v>64</v>
      </c>
      <c r="D23" s="367"/>
      <c r="E23" s="367"/>
      <c r="F23" s="367"/>
      <c r="G23" s="367"/>
      <c r="H23" s="368"/>
      <c r="I23" s="369"/>
      <c r="J23" s="369"/>
      <c r="K23" s="370"/>
    </row>
    <row r="24" spans="1:12" ht="25.5" x14ac:dyDescent="0.5">
      <c r="A24" s="71" t="s">
        <v>12</v>
      </c>
      <c r="B24" s="72"/>
      <c r="C24" s="366" t="s">
        <v>64</v>
      </c>
      <c r="D24" s="367"/>
      <c r="E24" s="367"/>
      <c r="F24" s="367"/>
      <c r="G24" s="367"/>
      <c r="H24" s="368"/>
      <c r="I24" s="369"/>
      <c r="J24" s="369"/>
      <c r="K24" s="370"/>
    </row>
    <row r="25" spans="1:12" ht="23.25" x14ac:dyDescent="0.5">
      <c r="A25" s="6" t="s">
        <v>165</v>
      </c>
      <c r="B25" s="6"/>
      <c r="C25" s="7"/>
      <c r="D25" s="7"/>
      <c r="E25" s="7"/>
      <c r="F25" s="7"/>
      <c r="G25" s="7"/>
      <c r="H25" s="7"/>
      <c r="I25" s="7"/>
      <c r="J25" s="7"/>
      <c r="K25" s="7"/>
    </row>
    <row r="26" spans="1:12" ht="23.25" x14ac:dyDescent="0.5">
      <c r="A26" s="6" t="s">
        <v>166</v>
      </c>
      <c r="B26" s="6"/>
      <c r="C26" s="7"/>
      <c r="D26" s="7"/>
      <c r="E26" s="7"/>
      <c r="F26" s="7"/>
      <c r="G26" s="7"/>
      <c r="H26" s="7"/>
      <c r="I26" s="7"/>
      <c r="J26" s="7"/>
      <c r="K26" s="7"/>
    </row>
    <row r="27" spans="1:12" s="9" customFormat="1" ht="21.75" customHeight="1" x14ac:dyDescent="0.2">
      <c r="A27" s="388" t="s">
        <v>67</v>
      </c>
      <c r="B27" s="389"/>
      <c r="C27" s="392" t="s">
        <v>80</v>
      </c>
      <c r="D27" s="394" t="s">
        <v>81</v>
      </c>
      <c r="E27" s="396" t="s">
        <v>41</v>
      </c>
      <c r="F27" s="397"/>
      <c r="G27" s="397"/>
      <c r="H27" s="397"/>
      <c r="I27" s="397"/>
      <c r="J27" s="371" t="s">
        <v>13</v>
      </c>
      <c r="K27" s="371" t="s">
        <v>90</v>
      </c>
    </row>
    <row r="28" spans="1:12" s="9" customFormat="1" ht="63" customHeight="1" x14ac:dyDescent="0.2">
      <c r="A28" s="390"/>
      <c r="B28" s="391"/>
      <c r="C28" s="393"/>
      <c r="D28" s="395"/>
      <c r="E28" s="36" t="s">
        <v>75</v>
      </c>
      <c r="F28" s="36" t="s">
        <v>76</v>
      </c>
      <c r="G28" s="36" t="s">
        <v>77</v>
      </c>
      <c r="H28" s="10" t="s">
        <v>78</v>
      </c>
      <c r="I28" s="37" t="s">
        <v>79</v>
      </c>
      <c r="J28" s="398"/>
      <c r="K28" s="372"/>
    </row>
    <row r="29" spans="1:12" s="9" customFormat="1" ht="21" x14ac:dyDescent="0.45">
      <c r="A29" s="162" t="s">
        <v>135</v>
      </c>
      <c r="B29" s="163"/>
      <c r="C29" s="163"/>
      <c r="D29" s="164"/>
      <c r="E29" s="164"/>
      <c r="F29" s="164"/>
      <c r="G29" s="164"/>
      <c r="H29" s="164"/>
      <c r="I29" s="164"/>
      <c r="J29" s="164"/>
      <c r="K29" s="165"/>
    </row>
    <row r="30" spans="1:12" s="9" customFormat="1" ht="21.75" customHeight="1" x14ac:dyDescent="0.2">
      <c r="A30" s="166" t="s">
        <v>136</v>
      </c>
      <c r="B30" s="167"/>
      <c r="C30" s="167"/>
      <c r="D30" s="168"/>
      <c r="E30" s="169"/>
      <c r="F30" s="169"/>
      <c r="G30" s="169"/>
      <c r="H30" s="169"/>
      <c r="I30" s="170"/>
      <c r="J30" s="171"/>
      <c r="K30" s="172"/>
    </row>
    <row r="31" spans="1:12" s="178" customFormat="1" ht="20.25" customHeight="1" x14ac:dyDescent="0.45">
      <c r="A31" s="173" t="s">
        <v>137</v>
      </c>
      <c r="B31" s="174"/>
      <c r="C31" s="175">
        <v>3</v>
      </c>
      <c r="D31" s="175" t="s">
        <v>2</v>
      </c>
      <c r="E31" s="373" t="s">
        <v>39</v>
      </c>
      <c r="F31" s="374"/>
      <c r="G31" s="374"/>
      <c r="H31" s="374"/>
      <c r="I31" s="375"/>
      <c r="J31" s="176"/>
      <c r="K31" s="177">
        <f>(C31*J31)/5</f>
        <v>0</v>
      </c>
    </row>
    <row r="32" spans="1:12" s="178" customFormat="1" ht="20.25" customHeight="1" x14ac:dyDescent="0.45">
      <c r="A32" s="311" t="s">
        <v>185</v>
      </c>
      <c r="B32" s="179"/>
      <c r="C32" s="312">
        <v>3</v>
      </c>
      <c r="D32" s="312" t="s">
        <v>2</v>
      </c>
      <c r="E32" s="313" t="s">
        <v>186</v>
      </c>
      <c r="F32" s="313" t="s">
        <v>187</v>
      </c>
      <c r="G32" s="313" t="s">
        <v>188</v>
      </c>
      <c r="H32" s="313" t="s">
        <v>189</v>
      </c>
      <c r="I32" s="313" t="s">
        <v>190</v>
      </c>
      <c r="J32" s="181"/>
      <c r="K32" s="182">
        <f>(C32*J32)/5</f>
        <v>0</v>
      </c>
      <c r="L32" s="178" t="s">
        <v>193</v>
      </c>
    </row>
    <row r="33" spans="1:13" s="178" customFormat="1" ht="20.25" customHeight="1" x14ac:dyDescent="0.45">
      <c r="A33" s="314" t="s">
        <v>191</v>
      </c>
      <c r="B33" s="183"/>
      <c r="C33" s="315"/>
      <c r="D33" s="315"/>
      <c r="E33" s="316"/>
      <c r="F33" s="316"/>
      <c r="G33" s="316"/>
      <c r="H33" s="316"/>
      <c r="I33" s="316"/>
      <c r="J33" s="185"/>
      <c r="K33" s="186"/>
    </row>
    <row r="34" spans="1:13" s="178" customFormat="1" ht="21.75" customHeight="1" x14ac:dyDescent="0.45">
      <c r="A34" s="317" t="s">
        <v>192</v>
      </c>
      <c r="B34" s="318"/>
      <c r="C34" s="315"/>
      <c r="D34" s="315"/>
      <c r="E34" s="319"/>
      <c r="F34" s="319"/>
      <c r="G34" s="319"/>
      <c r="H34" s="319"/>
      <c r="I34" s="319"/>
      <c r="J34" s="185"/>
      <c r="K34" s="186"/>
    </row>
    <row r="35" spans="1:13" s="178" customFormat="1" ht="21.75" customHeight="1" x14ac:dyDescent="0.45">
      <c r="A35" s="311" t="s">
        <v>139</v>
      </c>
      <c r="B35" s="188"/>
      <c r="C35" s="312">
        <v>3</v>
      </c>
      <c r="D35" s="312" t="s">
        <v>138</v>
      </c>
      <c r="E35" s="376" t="s">
        <v>39</v>
      </c>
      <c r="F35" s="377"/>
      <c r="G35" s="377"/>
      <c r="H35" s="377"/>
      <c r="I35" s="378"/>
      <c r="J35" s="181"/>
      <c r="K35" s="182">
        <f>(C35*J35)/5</f>
        <v>0</v>
      </c>
      <c r="L35" s="38"/>
    </row>
    <row r="36" spans="1:13" s="178" customFormat="1" ht="23.25" customHeight="1" x14ac:dyDescent="0.45">
      <c r="A36" s="317"/>
      <c r="B36" s="189"/>
      <c r="C36" s="285"/>
      <c r="D36" s="285" t="s">
        <v>38</v>
      </c>
      <c r="E36" s="190"/>
      <c r="F36" s="191"/>
      <c r="G36" s="191"/>
      <c r="H36" s="191"/>
      <c r="I36" s="192"/>
      <c r="J36" s="185"/>
      <c r="K36" s="186"/>
      <c r="L36" s="9"/>
    </row>
    <row r="37" spans="1:13" s="178" customFormat="1" ht="20.25" customHeight="1" x14ac:dyDescent="0.45">
      <c r="A37" s="311" t="s">
        <v>42</v>
      </c>
      <c r="B37" s="179"/>
      <c r="C37" s="320">
        <v>1</v>
      </c>
      <c r="D37" s="320" t="s">
        <v>2</v>
      </c>
      <c r="E37" s="320" t="s">
        <v>43</v>
      </c>
      <c r="F37" s="320" t="s">
        <v>43</v>
      </c>
      <c r="G37" s="320" t="s">
        <v>44</v>
      </c>
      <c r="H37" s="320" t="s">
        <v>43</v>
      </c>
      <c r="I37" s="320" t="s">
        <v>43</v>
      </c>
      <c r="J37" s="181"/>
      <c r="K37" s="182">
        <f>(C37*J37)/5</f>
        <v>0</v>
      </c>
      <c r="L37" s="193"/>
    </row>
    <row r="38" spans="1:13" s="178" customFormat="1" ht="26.25" customHeight="1" x14ac:dyDescent="0.45">
      <c r="A38" s="314"/>
      <c r="B38" s="183"/>
      <c r="C38" s="321"/>
      <c r="D38" s="321"/>
      <c r="E38" s="321" t="s">
        <v>45</v>
      </c>
      <c r="F38" s="321" t="s">
        <v>45</v>
      </c>
      <c r="G38" s="321" t="s">
        <v>45</v>
      </c>
      <c r="H38" s="321" t="s">
        <v>45</v>
      </c>
      <c r="I38" s="321" t="s">
        <v>45</v>
      </c>
      <c r="J38" s="185"/>
      <c r="K38" s="186"/>
    </row>
    <row r="39" spans="1:13" s="178" customFormat="1" ht="21.6" customHeight="1" x14ac:dyDescent="0.45">
      <c r="A39" s="322"/>
      <c r="B39" s="194"/>
      <c r="C39" s="323"/>
      <c r="D39" s="323"/>
      <c r="E39" s="323" t="s">
        <v>46</v>
      </c>
      <c r="F39" s="323" t="s">
        <v>47</v>
      </c>
      <c r="G39" s="323" t="s">
        <v>48</v>
      </c>
      <c r="H39" s="323" t="s">
        <v>49</v>
      </c>
      <c r="I39" s="323" t="s">
        <v>50</v>
      </c>
      <c r="J39" s="195"/>
      <c r="K39" s="196"/>
      <c r="L39" s="38" t="s">
        <v>82</v>
      </c>
    </row>
    <row r="40" spans="1:13" s="178" customFormat="1" ht="23.25" x14ac:dyDescent="0.5">
      <c r="A40" s="324" t="s">
        <v>140</v>
      </c>
      <c r="B40" s="197"/>
      <c r="C40" s="325"/>
      <c r="D40" s="198"/>
      <c r="E40" s="199"/>
      <c r="F40" s="200"/>
      <c r="G40" s="200"/>
      <c r="H40" s="200"/>
      <c r="I40" s="200"/>
      <c r="J40" s="201"/>
      <c r="K40" s="202"/>
    </row>
    <row r="41" spans="1:13" s="178" customFormat="1" x14ac:dyDescent="0.45">
      <c r="A41" s="317" t="s">
        <v>141</v>
      </c>
      <c r="B41" s="203"/>
      <c r="C41" s="285">
        <v>2</v>
      </c>
      <c r="D41" s="285" t="s">
        <v>37</v>
      </c>
      <c r="E41" s="379" t="s">
        <v>40</v>
      </c>
      <c r="F41" s="380"/>
      <c r="G41" s="380"/>
      <c r="H41" s="380"/>
      <c r="I41" s="381"/>
      <c r="J41" s="204">
        <f>L41*5/100</f>
        <v>0</v>
      </c>
      <c r="K41" s="205">
        <f>(C41*J41)/5</f>
        <v>0</v>
      </c>
      <c r="L41" s="39"/>
      <c r="M41" s="273" t="s">
        <v>194</v>
      </c>
    </row>
    <row r="42" spans="1:13" s="178" customFormat="1" x14ac:dyDescent="0.45">
      <c r="A42" s="311" t="s">
        <v>223</v>
      </c>
      <c r="B42" s="206"/>
      <c r="C42" s="312">
        <v>4</v>
      </c>
      <c r="D42" s="312" t="s">
        <v>2</v>
      </c>
      <c r="E42" s="382" t="s">
        <v>39</v>
      </c>
      <c r="F42" s="383"/>
      <c r="G42" s="383"/>
      <c r="H42" s="383"/>
      <c r="I42" s="384"/>
      <c r="J42" s="181"/>
      <c r="K42" s="182">
        <f>(C42*J42)/5</f>
        <v>0</v>
      </c>
    </row>
    <row r="43" spans="1:13" s="178" customFormat="1" x14ac:dyDescent="0.45">
      <c r="A43" s="187" t="s">
        <v>142</v>
      </c>
      <c r="B43" s="174"/>
      <c r="C43" s="175"/>
      <c r="D43" s="175"/>
      <c r="E43" s="382"/>
      <c r="F43" s="383"/>
      <c r="G43" s="383"/>
      <c r="H43" s="383"/>
      <c r="I43" s="384"/>
      <c r="J43" s="207"/>
      <c r="K43" s="208"/>
    </row>
    <row r="44" spans="1:13" s="178" customFormat="1" x14ac:dyDescent="0.45">
      <c r="A44" s="209" t="s">
        <v>143</v>
      </c>
      <c r="B44" s="210"/>
      <c r="C44" s="211">
        <v>4</v>
      </c>
      <c r="D44" s="211" t="s">
        <v>38</v>
      </c>
      <c r="E44" s="385" t="s">
        <v>40</v>
      </c>
      <c r="F44" s="386"/>
      <c r="G44" s="386"/>
      <c r="H44" s="386"/>
      <c r="I44" s="387"/>
      <c r="J44" s="212"/>
      <c r="K44" s="213">
        <f>(C44*J44)/5</f>
        <v>0</v>
      </c>
    </row>
    <row r="45" spans="1:13" s="9" customFormat="1" ht="21" x14ac:dyDescent="0.45">
      <c r="A45" s="1"/>
      <c r="B45" s="11"/>
      <c r="C45" s="214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1" x14ac:dyDescent="0.45">
      <c r="A46" s="1"/>
      <c r="B46" s="11"/>
      <c r="C46" s="2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5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5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5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5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5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5"/>
      <c r="B52" s="11"/>
      <c r="C52" s="3"/>
      <c r="D52" s="12"/>
      <c r="E52" s="11"/>
      <c r="F52" s="11"/>
      <c r="G52" s="11"/>
      <c r="H52" s="11"/>
      <c r="I52" s="11"/>
      <c r="J52" s="13"/>
      <c r="K52" s="13"/>
    </row>
    <row r="53" spans="1:12" s="9" customFormat="1" ht="20.25" x14ac:dyDescent="0.4">
      <c r="A53" s="35"/>
      <c r="B53" s="11"/>
      <c r="C53" s="3"/>
      <c r="D53" s="12"/>
      <c r="E53" s="11"/>
      <c r="F53" s="11"/>
      <c r="G53" s="11"/>
      <c r="H53" s="11"/>
      <c r="I53" s="11"/>
      <c r="J53" s="13"/>
      <c r="K53" s="13"/>
    </row>
    <row r="54" spans="1:12" s="9" customFormat="1" ht="20.25" x14ac:dyDescent="0.4">
      <c r="A54" s="35"/>
      <c r="B54" s="11"/>
      <c r="C54" s="3"/>
      <c r="D54" s="12"/>
      <c r="E54" s="11"/>
      <c r="F54" s="11"/>
      <c r="G54" s="11"/>
      <c r="H54" s="11"/>
      <c r="I54" s="11"/>
      <c r="J54" s="13"/>
      <c r="K54" s="13"/>
    </row>
    <row r="55" spans="1:12" s="9" customFormat="1" ht="20.25" x14ac:dyDescent="0.4">
      <c r="A55" s="35"/>
      <c r="B55" s="215"/>
      <c r="C55" s="3"/>
      <c r="D55" s="12"/>
      <c r="E55" s="11"/>
      <c r="F55" s="11"/>
      <c r="G55" s="11"/>
      <c r="H55" s="11"/>
      <c r="I55" s="216"/>
      <c r="J55" s="13"/>
      <c r="K55" s="13"/>
    </row>
    <row r="56" spans="1:12" s="9" customFormat="1" ht="21.75" customHeight="1" x14ac:dyDescent="0.2">
      <c r="A56" s="388" t="s">
        <v>67</v>
      </c>
      <c r="B56" s="389"/>
      <c r="C56" s="392" t="s">
        <v>80</v>
      </c>
      <c r="D56" s="394" t="s">
        <v>81</v>
      </c>
      <c r="E56" s="396" t="s">
        <v>41</v>
      </c>
      <c r="F56" s="397"/>
      <c r="G56" s="397"/>
      <c r="H56" s="397"/>
      <c r="I56" s="397"/>
      <c r="J56" s="371" t="s">
        <v>13</v>
      </c>
      <c r="K56" s="371" t="s">
        <v>90</v>
      </c>
    </row>
    <row r="57" spans="1:12" s="9" customFormat="1" ht="63" customHeight="1" x14ac:dyDescent="0.2">
      <c r="A57" s="390"/>
      <c r="B57" s="391"/>
      <c r="C57" s="403"/>
      <c r="D57" s="395"/>
      <c r="E57" s="268" t="s">
        <v>75</v>
      </c>
      <c r="F57" s="268" t="s">
        <v>76</v>
      </c>
      <c r="G57" s="268" t="s">
        <v>77</v>
      </c>
      <c r="H57" s="10" t="s">
        <v>78</v>
      </c>
      <c r="I57" s="269" t="s">
        <v>79</v>
      </c>
      <c r="J57" s="398"/>
      <c r="K57" s="372"/>
    </row>
    <row r="58" spans="1:12" s="178" customFormat="1" ht="23.25" x14ac:dyDescent="0.5">
      <c r="A58" s="326" t="s">
        <v>224</v>
      </c>
      <c r="B58" s="217"/>
      <c r="C58" s="217"/>
      <c r="D58" s="218"/>
      <c r="E58" s="218"/>
      <c r="F58" s="218"/>
      <c r="G58" s="218"/>
      <c r="H58" s="218"/>
      <c r="I58" s="219"/>
      <c r="J58" s="220"/>
      <c r="K58" s="221"/>
      <c r="L58" s="38"/>
    </row>
    <row r="59" spans="1:12" s="9" customFormat="1" ht="21.6" customHeight="1" x14ac:dyDescent="0.45">
      <c r="A59" s="327" t="s">
        <v>225</v>
      </c>
      <c r="B59" s="222"/>
      <c r="C59" s="222"/>
      <c r="D59" s="223"/>
      <c r="E59" s="223"/>
      <c r="F59" s="223"/>
      <c r="G59" s="223"/>
      <c r="H59" s="223"/>
      <c r="I59" s="224"/>
      <c r="J59" s="225"/>
      <c r="K59" s="226"/>
    </row>
    <row r="60" spans="1:12" s="9" customFormat="1" ht="24.75" customHeight="1" x14ac:dyDescent="0.2">
      <c r="A60" s="287" t="s">
        <v>240</v>
      </c>
      <c r="B60" s="288"/>
      <c r="C60" s="272">
        <v>5</v>
      </c>
      <c r="D60" s="272" t="s">
        <v>2</v>
      </c>
      <c r="E60" s="404" t="s">
        <v>144</v>
      </c>
      <c r="F60" s="404" t="s">
        <v>145</v>
      </c>
      <c r="G60" s="404" t="s">
        <v>146</v>
      </c>
      <c r="H60" s="404" t="s">
        <v>147</v>
      </c>
      <c r="I60" s="404" t="s">
        <v>148</v>
      </c>
      <c r="J60" s="181"/>
      <c r="K60" s="182">
        <f>(C60*J60)/5</f>
        <v>0</v>
      </c>
      <c r="L60" s="193"/>
    </row>
    <row r="61" spans="1:12" s="9" customFormat="1" ht="20.25" customHeight="1" x14ac:dyDescent="0.2">
      <c r="A61" s="275" t="s">
        <v>210</v>
      </c>
      <c r="B61" s="276"/>
      <c r="C61" s="227"/>
      <c r="D61" s="277"/>
      <c r="E61" s="405"/>
      <c r="F61" s="405"/>
      <c r="G61" s="405"/>
      <c r="H61" s="405"/>
      <c r="I61" s="405"/>
      <c r="J61" s="207"/>
      <c r="K61" s="238"/>
      <c r="L61" s="284"/>
    </row>
    <row r="62" spans="1:12" s="9" customFormat="1" ht="21.6" customHeight="1" x14ac:dyDescent="0.4">
      <c r="A62" s="328" t="s">
        <v>226</v>
      </c>
      <c r="B62" s="234"/>
      <c r="C62" s="184"/>
      <c r="D62" s="184"/>
      <c r="E62" s="230"/>
      <c r="F62" s="230"/>
      <c r="G62" s="231"/>
      <c r="H62" s="230"/>
      <c r="I62" s="230"/>
      <c r="J62" s="232"/>
      <c r="K62" s="233"/>
      <c r="L62" s="38" t="s">
        <v>82</v>
      </c>
    </row>
    <row r="63" spans="1:12" s="9" customFormat="1" ht="21.6" customHeight="1" x14ac:dyDescent="0.4">
      <c r="A63" s="329" t="s">
        <v>227</v>
      </c>
      <c r="B63" s="234"/>
      <c r="C63" s="315">
        <v>5</v>
      </c>
      <c r="D63" s="321" t="s">
        <v>2</v>
      </c>
      <c r="E63" s="321" t="s">
        <v>195</v>
      </c>
      <c r="F63" s="321" t="s">
        <v>196</v>
      </c>
      <c r="G63" s="321" t="s">
        <v>197</v>
      </c>
      <c r="H63" s="321" t="s">
        <v>198</v>
      </c>
      <c r="I63" s="321" t="s">
        <v>199</v>
      </c>
      <c r="J63" s="176"/>
      <c r="K63" s="177">
        <f>(C63*J63)/5</f>
        <v>0</v>
      </c>
      <c r="L63" s="193"/>
    </row>
    <row r="64" spans="1:12" s="9" customFormat="1" ht="21.6" customHeight="1" x14ac:dyDescent="0.4">
      <c r="A64" s="330" t="s">
        <v>228</v>
      </c>
      <c r="B64" s="278"/>
      <c r="C64" s="279">
        <v>5</v>
      </c>
      <c r="D64" s="279"/>
      <c r="E64" s="280"/>
      <c r="F64" s="280"/>
      <c r="G64" s="281"/>
      <c r="H64" s="280"/>
      <c r="I64" s="280"/>
      <c r="J64" s="228">
        <f>L64*5/100</f>
        <v>0</v>
      </c>
      <c r="K64" s="229">
        <f>(C64*J64)/5</f>
        <v>0</v>
      </c>
      <c r="L64" s="39"/>
    </row>
    <row r="65" spans="1:12" s="9" customFormat="1" ht="21.6" customHeight="1" x14ac:dyDescent="0.4">
      <c r="A65" s="328" t="s">
        <v>229</v>
      </c>
      <c r="B65" s="331"/>
      <c r="C65" s="180"/>
      <c r="D65" s="270"/>
      <c r="E65" s="230"/>
      <c r="F65" s="230"/>
      <c r="G65" s="332"/>
      <c r="H65" s="333"/>
      <c r="I65" s="333"/>
      <c r="J65" s="334"/>
      <c r="K65" s="335"/>
      <c r="L65" s="193"/>
    </row>
    <row r="66" spans="1:12" s="9" customFormat="1" ht="21.6" customHeight="1" x14ac:dyDescent="0.4">
      <c r="A66" s="329" t="s">
        <v>238</v>
      </c>
      <c r="B66" s="336"/>
      <c r="C66" s="337">
        <v>5</v>
      </c>
      <c r="D66" s="348" t="s">
        <v>230</v>
      </c>
      <c r="E66" s="282" t="s">
        <v>205</v>
      </c>
      <c r="F66" s="282" t="s">
        <v>206</v>
      </c>
      <c r="G66" s="283" t="s">
        <v>207</v>
      </c>
      <c r="H66" s="282" t="s">
        <v>208</v>
      </c>
      <c r="I66" s="282" t="s">
        <v>209</v>
      </c>
      <c r="J66" s="236"/>
      <c r="K66" s="237">
        <f>(C66*J66)/5</f>
        <v>0</v>
      </c>
      <c r="L66" s="193"/>
    </row>
    <row r="67" spans="1:12" s="9" customFormat="1" ht="21.6" customHeight="1" x14ac:dyDescent="0.4">
      <c r="A67" s="339" t="s">
        <v>239</v>
      </c>
      <c r="B67" s="239"/>
      <c r="C67" s="293">
        <v>2.5</v>
      </c>
      <c r="D67" s="338" t="s">
        <v>230</v>
      </c>
      <c r="E67" s="340" t="s">
        <v>231</v>
      </c>
      <c r="F67" s="341" t="s">
        <v>232</v>
      </c>
      <c r="G67" s="342" t="s">
        <v>233</v>
      </c>
      <c r="H67" s="341" t="s">
        <v>234</v>
      </c>
      <c r="I67" s="343" t="s">
        <v>235</v>
      </c>
      <c r="J67" s="228"/>
      <c r="K67" s="229">
        <f>(C67*J67)/5</f>
        <v>0</v>
      </c>
      <c r="L67" s="193"/>
    </row>
    <row r="68" spans="1:12" s="9" customFormat="1" ht="21.6" customHeight="1" x14ac:dyDescent="0.35">
      <c r="A68" s="344" t="s">
        <v>236</v>
      </c>
      <c r="B68" s="239"/>
      <c r="C68" s="345">
        <v>2.5</v>
      </c>
      <c r="D68" s="338"/>
      <c r="E68" s="346"/>
      <c r="F68" s="346"/>
      <c r="G68" s="346"/>
      <c r="H68" s="346"/>
      <c r="I68" s="346"/>
      <c r="J68" s="228">
        <f>L68*5/100</f>
        <v>0</v>
      </c>
      <c r="K68" s="229">
        <f>(C68*J68)/5</f>
        <v>0</v>
      </c>
      <c r="L68" s="39"/>
    </row>
    <row r="69" spans="1:12" s="9" customFormat="1" ht="21.6" customHeight="1" x14ac:dyDescent="0.4">
      <c r="A69" s="347" t="s">
        <v>237</v>
      </c>
      <c r="B69" s="289"/>
      <c r="C69" s="302"/>
      <c r="D69" s="302"/>
      <c r="E69" s="299"/>
      <c r="F69" s="300"/>
      <c r="G69" s="301"/>
      <c r="H69" s="301"/>
      <c r="I69" s="299"/>
      <c r="J69" s="207"/>
      <c r="K69" s="238"/>
      <c r="L69" s="235"/>
    </row>
    <row r="70" spans="1:12" s="9" customFormat="1" ht="21.6" customHeight="1" x14ac:dyDescent="0.4">
      <c r="A70" s="294" t="s">
        <v>149</v>
      </c>
      <c r="B70" s="239"/>
      <c r="C70" s="285">
        <v>5</v>
      </c>
      <c r="D70" s="285"/>
      <c r="E70" s="240"/>
      <c r="F70" s="241"/>
      <c r="G70" s="286"/>
      <c r="H70" s="242"/>
      <c r="I70" s="242"/>
      <c r="J70" s="228">
        <f>L70*5/100</f>
        <v>0</v>
      </c>
      <c r="K70" s="229">
        <f>(C70*J70)/5</f>
        <v>0</v>
      </c>
      <c r="L70" s="39"/>
    </row>
    <row r="71" spans="1:12" s="9" customFormat="1" ht="21.75" customHeight="1" x14ac:dyDescent="0.4">
      <c r="A71" s="294" t="s">
        <v>150</v>
      </c>
      <c r="B71" s="243"/>
      <c r="C71" s="285">
        <v>5</v>
      </c>
      <c r="D71" s="285"/>
      <c r="E71" s="244"/>
      <c r="F71" s="244"/>
      <c r="G71" s="286"/>
      <c r="H71" s="242"/>
      <c r="I71" s="242"/>
      <c r="J71" s="228">
        <f>L71*5/100</f>
        <v>0</v>
      </c>
      <c r="K71" s="229">
        <f>(C71*J71)/5</f>
        <v>0</v>
      </c>
      <c r="L71" s="39"/>
    </row>
    <row r="72" spans="1:12" s="9" customFormat="1" ht="21.75" customHeight="1" x14ac:dyDescent="0.4">
      <c r="A72" s="297" t="s">
        <v>151</v>
      </c>
      <c r="B72" s="14"/>
      <c r="C72" s="285">
        <v>5</v>
      </c>
      <c r="D72" s="285"/>
      <c r="E72" s="245"/>
      <c r="F72" s="245"/>
      <c r="G72" s="286"/>
      <c r="H72" s="242"/>
      <c r="I72" s="242"/>
      <c r="J72" s="228">
        <f>L72*5/100</f>
        <v>0</v>
      </c>
      <c r="K72" s="229">
        <f>(C72*J72)/5</f>
        <v>0</v>
      </c>
      <c r="L72" s="39"/>
    </row>
    <row r="73" spans="1:12" s="9" customFormat="1" ht="21.75" customHeight="1" x14ac:dyDescent="0.45">
      <c r="A73" s="295" t="s">
        <v>152</v>
      </c>
      <c r="B73" s="14"/>
      <c r="C73" s="285">
        <v>5</v>
      </c>
      <c r="D73" s="285"/>
      <c r="E73" s="246"/>
      <c r="F73" s="246"/>
      <c r="G73" s="286"/>
      <c r="H73" s="242"/>
      <c r="I73" s="242"/>
      <c r="J73" s="228">
        <f>L73*5/100</f>
        <v>0</v>
      </c>
      <c r="K73" s="229">
        <f>(C73*J73)/5</f>
        <v>0</v>
      </c>
      <c r="L73" s="39"/>
    </row>
    <row r="74" spans="1:12" s="9" customFormat="1" ht="21.75" customHeight="1" x14ac:dyDescent="0.45">
      <c r="A74" s="296" t="s">
        <v>153</v>
      </c>
      <c r="B74" s="15"/>
      <c r="C74" s="285">
        <v>5</v>
      </c>
      <c r="D74" s="285"/>
      <c r="E74" s="247"/>
      <c r="F74" s="247"/>
      <c r="G74" s="286"/>
      <c r="H74" s="242"/>
      <c r="I74" s="242"/>
      <c r="J74" s="228">
        <f>L74*5/100</f>
        <v>0</v>
      </c>
      <c r="K74" s="229">
        <f>(C74*J74)/5</f>
        <v>0</v>
      </c>
      <c r="L74" s="39"/>
    </row>
    <row r="75" spans="1:12" s="16" customFormat="1" ht="23.25" customHeight="1" x14ac:dyDescent="0.2">
      <c r="A75" s="399" t="s">
        <v>126</v>
      </c>
      <c r="B75" s="400"/>
      <c r="C75" s="400"/>
      <c r="D75" s="400"/>
      <c r="E75" s="400"/>
      <c r="F75" s="400"/>
      <c r="G75" s="400"/>
      <c r="H75" s="400"/>
      <c r="I75" s="400"/>
      <c r="J75" s="401"/>
      <c r="K75" s="73">
        <f>ROUND(SUM(K31:K74),2)</f>
        <v>0</v>
      </c>
    </row>
    <row r="76" spans="1:12" ht="19.5" customHeight="1" x14ac:dyDescent="0.5">
      <c r="A76" s="17"/>
      <c r="B76" s="18"/>
      <c r="C76" s="19"/>
      <c r="D76" s="19"/>
      <c r="E76" s="19"/>
      <c r="F76" s="19"/>
      <c r="G76" s="19"/>
      <c r="H76" s="19"/>
      <c r="I76" s="19"/>
      <c r="J76" s="19"/>
      <c r="K76" s="20"/>
    </row>
    <row r="77" spans="1:12" ht="24" customHeight="1" x14ac:dyDescent="0.5">
      <c r="A77" s="74" t="s">
        <v>111</v>
      </c>
      <c r="B77" s="402"/>
      <c r="C77" s="402"/>
      <c r="D77" s="76" t="s">
        <v>30</v>
      </c>
      <c r="E77" s="76"/>
      <c r="F77" s="77" t="s">
        <v>111</v>
      </c>
      <c r="G77" s="402"/>
      <c r="H77" s="402"/>
      <c r="I77" s="402"/>
      <c r="J77" s="402"/>
      <c r="K77" s="78" t="s">
        <v>29</v>
      </c>
    </row>
    <row r="78" spans="1:12" ht="24" customHeight="1" x14ac:dyDescent="0.5">
      <c r="A78" s="74" t="s">
        <v>112</v>
      </c>
      <c r="B78" s="418"/>
      <c r="C78" s="418"/>
      <c r="D78" s="44" t="s">
        <v>113</v>
      </c>
      <c r="E78" s="44"/>
      <c r="F78" s="77" t="s">
        <v>112</v>
      </c>
      <c r="G78" s="418"/>
      <c r="H78" s="418"/>
      <c r="I78" s="418"/>
      <c r="J78" s="418"/>
      <c r="K78" s="80" t="s">
        <v>113</v>
      </c>
    </row>
    <row r="79" spans="1:12" ht="24" customHeight="1" x14ac:dyDescent="0.5">
      <c r="A79" s="74" t="s">
        <v>101</v>
      </c>
      <c r="B79" s="418"/>
      <c r="C79" s="418"/>
      <c r="D79" s="44"/>
      <c r="E79" s="44"/>
      <c r="F79" s="77" t="s">
        <v>101</v>
      </c>
      <c r="G79" s="418"/>
      <c r="H79" s="418"/>
      <c r="I79" s="418"/>
      <c r="J79" s="418"/>
      <c r="K79" s="80"/>
    </row>
    <row r="80" spans="1:12" ht="24" customHeight="1" x14ac:dyDescent="0.5">
      <c r="A80" s="81" t="s">
        <v>114</v>
      </c>
      <c r="B80" s="406"/>
      <c r="C80" s="406"/>
      <c r="D80" s="82"/>
      <c r="E80" s="83"/>
      <c r="F80" s="84" t="s">
        <v>114</v>
      </c>
      <c r="G80" s="406"/>
      <c r="H80" s="406"/>
      <c r="I80" s="406"/>
      <c r="J80" s="406"/>
      <c r="K80" s="85"/>
    </row>
    <row r="81" spans="1:11" ht="23.25" x14ac:dyDescent="0.5">
      <c r="A81" s="6" t="s">
        <v>213</v>
      </c>
      <c r="B81" s="6"/>
      <c r="C81" s="7"/>
      <c r="D81" s="7"/>
      <c r="E81" s="7"/>
      <c r="F81" s="7"/>
      <c r="G81" s="7"/>
      <c r="H81" s="7"/>
      <c r="I81" s="7"/>
      <c r="J81" s="7"/>
      <c r="K81" s="7"/>
    </row>
    <row r="82" spans="1:11" s="25" customFormat="1" ht="21.75" customHeight="1" x14ac:dyDescent="0.4">
      <c r="A82" s="407" t="s">
        <v>3</v>
      </c>
      <c r="B82" s="408"/>
      <c r="C82" s="409"/>
      <c r="D82" s="413" t="s">
        <v>51</v>
      </c>
      <c r="E82" s="414"/>
      <c r="F82" s="417" t="s">
        <v>212</v>
      </c>
      <c r="G82" s="417"/>
      <c r="H82" s="417"/>
      <c r="I82" s="417" t="s">
        <v>52</v>
      </c>
      <c r="J82" s="417"/>
      <c r="K82" s="417"/>
    </row>
    <row r="83" spans="1:11" s="25" customFormat="1" ht="51" customHeight="1" x14ac:dyDescent="0.4">
      <c r="A83" s="410"/>
      <c r="B83" s="411"/>
      <c r="C83" s="412"/>
      <c r="D83" s="415"/>
      <c r="E83" s="416"/>
      <c r="F83" s="417"/>
      <c r="G83" s="417"/>
      <c r="H83" s="417"/>
      <c r="I83" s="417"/>
      <c r="J83" s="417"/>
      <c r="K83" s="417"/>
    </row>
    <row r="84" spans="1:11" s="25" customFormat="1" ht="21.75" customHeight="1" x14ac:dyDescent="0.5">
      <c r="A84" s="429" t="s">
        <v>60</v>
      </c>
      <c r="B84" s="430"/>
      <c r="C84" s="431"/>
      <c r="D84" s="432"/>
      <c r="E84" s="433"/>
      <c r="F84" s="434"/>
      <c r="G84" s="434"/>
      <c r="H84" s="435"/>
      <c r="I84" s="436" t="e">
        <f>IF(F84&gt;D84,100,F84/D84*100)</f>
        <v>#DIV/0!</v>
      </c>
      <c r="J84" s="437"/>
      <c r="K84" s="438"/>
    </row>
    <row r="85" spans="1:11" s="25" customFormat="1" ht="21.75" customHeight="1" x14ac:dyDescent="0.5">
      <c r="A85" s="419" t="s">
        <v>61</v>
      </c>
      <c r="B85" s="420"/>
      <c r="C85" s="421"/>
      <c r="D85" s="422"/>
      <c r="E85" s="423"/>
      <c r="F85" s="424"/>
      <c r="G85" s="424"/>
      <c r="H85" s="425"/>
      <c r="I85" s="426" t="e">
        <f>IF(F85&gt;D85,100,F85/D85*100)</f>
        <v>#DIV/0!</v>
      </c>
      <c r="J85" s="427"/>
      <c r="K85" s="428"/>
    </row>
    <row r="86" spans="1:11" s="25" customFormat="1" ht="21.75" customHeight="1" x14ac:dyDescent="0.5">
      <c r="A86" s="419" t="s">
        <v>62</v>
      </c>
      <c r="B86" s="420"/>
      <c r="C86" s="421"/>
      <c r="D86" s="422"/>
      <c r="E86" s="423"/>
      <c r="F86" s="424"/>
      <c r="G86" s="424"/>
      <c r="H86" s="425"/>
      <c r="I86" s="426" t="e">
        <f>IF(F86&gt;D86,100,F86/D86*100)</f>
        <v>#DIV/0!</v>
      </c>
      <c r="J86" s="427"/>
      <c r="K86" s="428"/>
    </row>
    <row r="87" spans="1:11" s="25" customFormat="1" ht="24.75" x14ac:dyDescent="0.5">
      <c r="A87" s="419" t="s">
        <v>4</v>
      </c>
      <c r="B87" s="420"/>
      <c r="C87" s="421"/>
      <c r="D87" s="422"/>
      <c r="E87" s="423"/>
      <c r="F87" s="424"/>
      <c r="G87" s="424"/>
      <c r="H87" s="425"/>
      <c r="I87" s="426" t="e">
        <f>IF(F87&gt;D87,100,F87/D87*100)</f>
        <v>#DIV/0!</v>
      </c>
      <c r="J87" s="427"/>
      <c r="K87" s="428"/>
    </row>
    <row r="88" spans="1:11" s="25" customFormat="1" ht="21.75" customHeight="1" x14ac:dyDescent="0.5">
      <c r="A88" s="452" t="s">
        <v>14</v>
      </c>
      <c r="B88" s="453"/>
      <c r="C88" s="454"/>
      <c r="D88" s="455"/>
      <c r="E88" s="456"/>
      <c r="F88" s="457"/>
      <c r="G88" s="457"/>
      <c r="H88" s="458"/>
      <c r="I88" s="459" t="e">
        <f>IF(F88&gt;D88,100,F88/D88*100)</f>
        <v>#DIV/0!</v>
      </c>
      <c r="J88" s="460"/>
      <c r="K88" s="461"/>
    </row>
    <row r="89" spans="1:11" s="25" customFormat="1" ht="24.75" x14ac:dyDescent="0.5">
      <c r="A89" s="462" t="s">
        <v>15</v>
      </c>
      <c r="B89" s="463"/>
      <c r="C89" s="463"/>
      <c r="D89" s="463"/>
      <c r="E89" s="463"/>
      <c r="F89" s="463"/>
      <c r="G89" s="463"/>
      <c r="H89" s="464"/>
      <c r="I89" s="465" t="e">
        <f>I84+I85+I86+I87+I88</f>
        <v>#DIV/0!</v>
      </c>
      <c r="J89" s="465"/>
      <c r="K89" s="466"/>
    </row>
    <row r="90" spans="1:11" s="25" customFormat="1" ht="24.75" x14ac:dyDescent="0.5">
      <c r="A90" s="439" t="s">
        <v>83</v>
      </c>
      <c r="B90" s="440"/>
      <c r="C90" s="440"/>
      <c r="D90" s="440"/>
      <c r="E90" s="440"/>
      <c r="F90" s="440"/>
      <c r="G90" s="440"/>
      <c r="H90" s="441"/>
      <c r="I90" s="442" t="e">
        <f>(I89*10)/500</f>
        <v>#DIV/0!</v>
      </c>
      <c r="J90" s="442"/>
      <c r="K90" s="443"/>
    </row>
    <row r="91" spans="1:11" s="25" customFormat="1" ht="21.75" customHeight="1" x14ac:dyDescent="0.4">
      <c r="A91" s="444" t="s">
        <v>167</v>
      </c>
      <c r="B91" s="445"/>
      <c r="C91" s="445"/>
      <c r="D91" s="448" t="s">
        <v>51</v>
      </c>
      <c r="E91" s="449"/>
      <c r="F91" s="417" t="s">
        <v>212</v>
      </c>
      <c r="G91" s="417"/>
      <c r="H91" s="417"/>
      <c r="I91" s="417" t="s">
        <v>52</v>
      </c>
      <c r="J91" s="417"/>
      <c r="K91" s="417"/>
    </row>
    <row r="92" spans="1:11" s="25" customFormat="1" ht="51" customHeight="1" x14ac:dyDescent="0.4">
      <c r="A92" s="446"/>
      <c r="B92" s="447"/>
      <c r="C92" s="447"/>
      <c r="D92" s="450"/>
      <c r="E92" s="451"/>
      <c r="F92" s="417"/>
      <c r="G92" s="417"/>
      <c r="H92" s="417"/>
      <c r="I92" s="417"/>
      <c r="J92" s="417"/>
      <c r="K92" s="417"/>
    </row>
    <row r="93" spans="1:11" s="25" customFormat="1" ht="24.75" x14ac:dyDescent="0.5">
      <c r="A93" s="474">
        <v>1</v>
      </c>
      <c r="B93" s="475"/>
      <c r="C93" s="476"/>
      <c r="D93" s="477"/>
      <c r="E93" s="478"/>
      <c r="F93" s="479"/>
      <c r="G93" s="479"/>
      <c r="H93" s="480"/>
      <c r="I93" s="436" t="e">
        <f t="shared" ref="I93:I97" si="0">IF(F93&gt;D93,100,F93/D93*100)</f>
        <v>#DIV/0!</v>
      </c>
      <c r="J93" s="437"/>
      <c r="K93" s="438"/>
    </row>
    <row r="94" spans="1:11" s="25" customFormat="1" ht="24.75" x14ac:dyDescent="0.5">
      <c r="A94" s="467">
        <v>2</v>
      </c>
      <c r="B94" s="468"/>
      <c r="C94" s="469"/>
      <c r="D94" s="470"/>
      <c r="E94" s="471"/>
      <c r="F94" s="472"/>
      <c r="G94" s="472"/>
      <c r="H94" s="473"/>
      <c r="I94" s="426" t="e">
        <f t="shared" si="0"/>
        <v>#DIV/0!</v>
      </c>
      <c r="J94" s="427"/>
      <c r="K94" s="428"/>
    </row>
    <row r="95" spans="1:11" s="25" customFormat="1" ht="24.75" x14ac:dyDescent="0.5">
      <c r="A95" s="467">
        <v>3</v>
      </c>
      <c r="B95" s="468"/>
      <c r="C95" s="469"/>
      <c r="D95" s="470"/>
      <c r="E95" s="471"/>
      <c r="F95" s="472"/>
      <c r="G95" s="472"/>
      <c r="H95" s="473"/>
      <c r="I95" s="426" t="e">
        <f t="shared" si="0"/>
        <v>#DIV/0!</v>
      </c>
      <c r="J95" s="427"/>
      <c r="K95" s="428"/>
    </row>
    <row r="96" spans="1:11" s="25" customFormat="1" ht="24.75" x14ac:dyDescent="0.5">
      <c r="A96" s="467">
        <v>4</v>
      </c>
      <c r="B96" s="468"/>
      <c r="C96" s="469"/>
      <c r="D96" s="470"/>
      <c r="E96" s="471"/>
      <c r="F96" s="472"/>
      <c r="G96" s="472"/>
      <c r="H96" s="473"/>
      <c r="I96" s="426" t="e">
        <f t="shared" si="0"/>
        <v>#DIV/0!</v>
      </c>
      <c r="J96" s="427"/>
      <c r="K96" s="428"/>
    </row>
    <row r="97" spans="1:11" s="25" customFormat="1" ht="24.75" x14ac:dyDescent="0.5">
      <c r="A97" s="494">
        <v>5</v>
      </c>
      <c r="B97" s="495"/>
      <c r="C97" s="496"/>
      <c r="D97" s="497"/>
      <c r="E97" s="498"/>
      <c r="F97" s="499"/>
      <c r="G97" s="499"/>
      <c r="H97" s="498"/>
      <c r="I97" s="426" t="e">
        <f t="shared" si="0"/>
        <v>#DIV/0!</v>
      </c>
      <c r="J97" s="427"/>
      <c r="K97" s="428"/>
    </row>
    <row r="98" spans="1:11" s="25" customFormat="1" ht="24.75" x14ac:dyDescent="0.5">
      <c r="A98" s="462" t="s">
        <v>168</v>
      </c>
      <c r="B98" s="463"/>
      <c r="C98" s="463"/>
      <c r="D98" s="463"/>
      <c r="E98" s="463"/>
      <c r="F98" s="463"/>
      <c r="G98" s="463"/>
      <c r="H98" s="464"/>
      <c r="I98" s="465" t="e">
        <f>I93+I94+I95+I96+I97</f>
        <v>#DIV/0!</v>
      </c>
      <c r="J98" s="465"/>
      <c r="K98" s="466"/>
    </row>
    <row r="99" spans="1:11" s="25" customFormat="1" ht="24.75" x14ac:dyDescent="0.5">
      <c r="A99" s="481" t="s">
        <v>169</v>
      </c>
      <c r="B99" s="482"/>
      <c r="C99" s="482"/>
      <c r="D99" s="482"/>
      <c r="E99" s="482"/>
      <c r="F99" s="482"/>
      <c r="G99" s="482"/>
      <c r="H99" s="483"/>
      <c r="I99" s="442" t="e">
        <f>(I98*15)/500</f>
        <v>#DIV/0!</v>
      </c>
      <c r="J99" s="442"/>
      <c r="K99" s="443"/>
    </row>
    <row r="100" spans="1:11" s="25" customFormat="1" ht="75.75" customHeight="1" x14ac:dyDescent="0.4">
      <c r="A100" s="484" t="s">
        <v>53</v>
      </c>
      <c r="B100" s="485"/>
      <c r="C100" s="486"/>
      <c r="D100" s="487" t="s">
        <v>51</v>
      </c>
      <c r="E100" s="488"/>
      <c r="F100" s="489" t="s">
        <v>211</v>
      </c>
      <c r="G100" s="490"/>
      <c r="H100" s="491"/>
      <c r="I100" s="487" t="s">
        <v>52</v>
      </c>
      <c r="J100" s="492"/>
      <c r="K100" s="493"/>
    </row>
    <row r="101" spans="1:11" s="25" customFormat="1" ht="24.75" x14ac:dyDescent="0.5">
      <c r="A101" s="258" t="s">
        <v>95</v>
      </c>
      <c r="B101" s="259"/>
      <c r="C101" s="259"/>
      <c r="D101" s="477"/>
      <c r="E101" s="478"/>
      <c r="F101" s="479"/>
      <c r="G101" s="479"/>
      <c r="H101" s="480"/>
      <c r="I101" s="436" t="e">
        <f t="shared" ref="I101:I102" si="1">IF(F101&gt;D101,100,F101/D101*100)</f>
        <v>#DIV/0!</v>
      </c>
      <c r="J101" s="437"/>
      <c r="K101" s="438"/>
    </row>
    <row r="102" spans="1:11" s="25" customFormat="1" ht="24.75" x14ac:dyDescent="0.5">
      <c r="A102" s="260" t="s">
        <v>96</v>
      </c>
      <c r="B102" s="259"/>
      <c r="C102" s="259"/>
      <c r="D102" s="470"/>
      <c r="E102" s="471"/>
      <c r="F102" s="472"/>
      <c r="G102" s="472"/>
      <c r="H102" s="473"/>
      <c r="I102" s="459" t="e">
        <f t="shared" si="1"/>
        <v>#DIV/0!</v>
      </c>
      <c r="J102" s="460"/>
      <c r="K102" s="461"/>
    </row>
    <row r="103" spans="1:11" s="25" customFormat="1" ht="24.75" x14ac:dyDescent="0.5">
      <c r="A103" s="462" t="s">
        <v>134</v>
      </c>
      <c r="B103" s="463"/>
      <c r="C103" s="463"/>
      <c r="D103" s="463"/>
      <c r="E103" s="463"/>
      <c r="F103" s="463"/>
      <c r="G103" s="463"/>
      <c r="H103" s="464"/>
      <c r="I103" s="465" t="e">
        <f>I101+I102</f>
        <v>#DIV/0!</v>
      </c>
      <c r="J103" s="465"/>
      <c r="K103" s="466"/>
    </row>
    <row r="104" spans="1:11" s="25" customFormat="1" ht="24.75" x14ac:dyDescent="0.5">
      <c r="A104" s="481" t="s">
        <v>132</v>
      </c>
      <c r="B104" s="482"/>
      <c r="C104" s="482"/>
      <c r="D104" s="482"/>
      <c r="E104" s="482"/>
      <c r="F104" s="482"/>
      <c r="G104" s="482"/>
      <c r="H104" s="483"/>
      <c r="I104" s="442" t="e">
        <f>(I103*5)/200</f>
        <v>#DIV/0!</v>
      </c>
      <c r="J104" s="442"/>
      <c r="K104" s="443"/>
    </row>
    <row r="105" spans="1:11" ht="25.5" x14ac:dyDescent="0.55000000000000004">
      <c r="A105" s="500" t="s">
        <v>170</v>
      </c>
      <c r="B105" s="501"/>
      <c r="C105" s="501"/>
      <c r="D105" s="501"/>
      <c r="E105" s="501"/>
      <c r="F105" s="501"/>
      <c r="G105" s="501"/>
      <c r="H105" s="502"/>
      <c r="I105" s="503" t="e">
        <f>ROUND(I90+I99+I104,2)</f>
        <v>#DIV/0!</v>
      </c>
      <c r="J105" s="503"/>
      <c r="K105" s="504"/>
    </row>
    <row r="106" spans="1:11" ht="26.25" x14ac:dyDescent="0.55000000000000004">
      <c r="A106" s="512" t="s">
        <v>68</v>
      </c>
      <c r="B106" s="512"/>
      <c r="C106" s="512"/>
      <c r="D106" s="512"/>
      <c r="E106" s="512"/>
      <c r="F106" s="512"/>
      <c r="G106" s="512"/>
      <c r="H106" s="512"/>
      <c r="I106" s="512"/>
      <c r="J106" s="512"/>
      <c r="K106" s="512"/>
    </row>
    <row r="107" spans="1:11" s="26" customFormat="1" ht="23.25" x14ac:dyDescent="0.45">
      <c r="A107" s="513" t="s">
        <v>69</v>
      </c>
      <c r="B107" s="513"/>
      <c r="C107" s="513"/>
      <c r="D107" s="513"/>
      <c r="E107" s="513"/>
      <c r="F107" s="513"/>
      <c r="G107" s="513"/>
      <c r="H107" s="513"/>
      <c r="I107" s="513"/>
      <c r="J107" s="513"/>
      <c r="K107" s="513"/>
    </row>
    <row r="108" spans="1:11" s="26" customFormat="1" ht="24.75" customHeight="1" x14ac:dyDescent="0.55000000000000004">
      <c r="A108" s="514" t="s">
        <v>17</v>
      </c>
      <c r="B108" s="515"/>
      <c r="C108" s="515"/>
      <c r="D108" s="515"/>
      <c r="E108" s="98"/>
      <c r="F108" s="516" t="s">
        <v>97</v>
      </c>
      <c r="G108" s="517"/>
      <c r="H108" s="517"/>
      <c r="I108" s="517"/>
      <c r="J108" s="517"/>
      <c r="K108" s="518"/>
    </row>
    <row r="109" spans="1:11" s="26" customFormat="1" ht="26.1" customHeight="1" x14ac:dyDescent="0.55000000000000004">
      <c r="A109" s="99"/>
      <c r="B109" s="100"/>
      <c r="C109" s="100"/>
      <c r="D109" s="100"/>
      <c r="E109" s="101"/>
      <c r="F109" s="102"/>
      <c r="G109" s="44"/>
      <c r="H109" s="44"/>
      <c r="I109" s="103"/>
      <c r="J109" s="103"/>
      <c r="K109" s="104"/>
    </row>
    <row r="110" spans="1:11" s="25" customFormat="1" ht="26.1" customHeight="1" x14ac:dyDescent="0.55000000000000004">
      <c r="A110" s="105" t="s">
        <v>18</v>
      </c>
      <c r="B110" s="43"/>
      <c r="C110" s="106" t="s">
        <v>19</v>
      </c>
      <c r="D110" s="44"/>
      <c r="E110" s="76"/>
      <c r="F110" s="125" t="s">
        <v>115</v>
      </c>
      <c r="G110" s="44" t="s">
        <v>117</v>
      </c>
      <c r="H110" s="107"/>
      <c r="I110" s="108" t="s">
        <v>127</v>
      </c>
      <c r="J110" s="103"/>
      <c r="K110" s="109"/>
    </row>
    <row r="111" spans="1:11" s="25" customFormat="1" ht="26.1" customHeight="1" x14ac:dyDescent="0.5">
      <c r="A111" s="102" t="s">
        <v>70</v>
      </c>
      <c r="B111" s="43"/>
      <c r="C111" s="110">
        <f>K75</f>
        <v>0</v>
      </c>
      <c r="D111" s="44"/>
      <c r="E111" s="76"/>
      <c r="F111" s="125" t="s">
        <v>115</v>
      </c>
      <c r="G111" s="44" t="s">
        <v>116</v>
      </c>
      <c r="H111" s="107"/>
      <c r="I111" s="108" t="s">
        <v>128</v>
      </c>
      <c r="J111" s="103"/>
      <c r="K111" s="109"/>
    </row>
    <row r="112" spans="1:11" ht="26.1" customHeight="1" x14ac:dyDescent="0.55000000000000004">
      <c r="A112" s="102" t="s">
        <v>20</v>
      </c>
      <c r="B112" s="43"/>
      <c r="C112" s="111" t="e">
        <f>I105</f>
        <v>#DIV/0!</v>
      </c>
      <c r="D112" s="44"/>
      <c r="E112" s="76"/>
      <c r="F112" s="125" t="s">
        <v>115</v>
      </c>
      <c r="G112" s="44" t="s">
        <v>118</v>
      </c>
      <c r="H112" s="107"/>
      <c r="I112" s="108" t="s">
        <v>129</v>
      </c>
      <c r="J112" s="112"/>
      <c r="K112" s="109"/>
    </row>
    <row r="113" spans="1:11" ht="26.1" customHeight="1" x14ac:dyDescent="0.55000000000000004">
      <c r="A113" s="145" t="s">
        <v>21</v>
      </c>
      <c r="B113" s="146"/>
      <c r="C113" s="147" t="e">
        <f>ROUND(C111+C112,2)</f>
        <v>#DIV/0!</v>
      </c>
      <c r="D113" s="112"/>
      <c r="E113" s="76"/>
      <c r="F113" s="125" t="s">
        <v>115</v>
      </c>
      <c r="G113" s="44" t="s">
        <v>119</v>
      </c>
      <c r="H113" s="107"/>
      <c r="I113" s="108" t="s">
        <v>130</v>
      </c>
      <c r="J113" s="112"/>
      <c r="K113" s="104"/>
    </row>
    <row r="114" spans="1:11" ht="26.1" customHeight="1" x14ac:dyDescent="0.55000000000000004">
      <c r="A114" s="114"/>
      <c r="B114" s="115"/>
      <c r="C114" s="112"/>
      <c r="D114" s="112"/>
      <c r="E114" s="76"/>
      <c r="F114" s="125" t="s">
        <v>115</v>
      </c>
      <c r="G114" s="44" t="s">
        <v>120</v>
      </c>
      <c r="H114" s="107"/>
      <c r="I114" s="108" t="s">
        <v>22</v>
      </c>
      <c r="J114" s="112"/>
      <c r="K114" s="116"/>
    </row>
    <row r="115" spans="1:11" ht="26.1" customHeight="1" x14ac:dyDescent="0.55000000000000004">
      <c r="A115" s="114"/>
      <c r="B115" s="115"/>
      <c r="C115" s="112"/>
      <c r="D115" s="112"/>
      <c r="E115" s="82"/>
      <c r="F115" s="117"/>
      <c r="G115" s="118"/>
      <c r="H115" s="119"/>
      <c r="I115" s="119"/>
      <c r="J115" s="119"/>
      <c r="K115" s="120"/>
    </row>
    <row r="116" spans="1:11" ht="23.25" x14ac:dyDescent="0.5">
      <c r="A116" s="505" t="s">
        <v>23</v>
      </c>
      <c r="B116" s="506"/>
      <c r="C116" s="506"/>
      <c r="D116" s="506"/>
      <c r="E116" s="506"/>
      <c r="F116" s="509" t="s">
        <v>24</v>
      </c>
      <c r="G116" s="510"/>
      <c r="H116" s="510"/>
      <c r="I116" s="510"/>
      <c r="J116" s="510"/>
      <c r="K116" s="511"/>
    </row>
    <row r="117" spans="1:11" ht="23.25" x14ac:dyDescent="0.5">
      <c r="A117" s="126" t="s">
        <v>121</v>
      </c>
      <c r="B117" s="127"/>
      <c r="C117" s="127"/>
      <c r="D117" s="127"/>
      <c r="E117" s="19"/>
      <c r="F117" s="126" t="s">
        <v>121</v>
      </c>
      <c r="G117" s="127"/>
      <c r="H117" s="127"/>
      <c r="I117" s="128"/>
      <c r="J117" s="128"/>
      <c r="K117" s="27"/>
    </row>
    <row r="118" spans="1:11" ht="23.25" x14ac:dyDescent="0.5">
      <c r="A118" s="129"/>
      <c r="B118" s="130"/>
      <c r="C118" s="130"/>
      <c r="D118" s="130"/>
      <c r="E118" s="19"/>
      <c r="F118" s="129"/>
      <c r="G118" s="131"/>
      <c r="H118" s="132"/>
      <c r="I118" s="132"/>
      <c r="J118" s="132"/>
      <c r="K118" s="133"/>
    </row>
    <row r="119" spans="1:11" ht="23.25" x14ac:dyDescent="0.5">
      <c r="A119" s="134"/>
      <c r="B119" s="135"/>
      <c r="C119" s="135"/>
      <c r="D119" s="135"/>
      <c r="E119" s="19"/>
      <c r="F119" s="134"/>
      <c r="G119" s="136"/>
      <c r="H119" s="137"/>
      <c r="I119" s="137"/>
      <c r="J119" s="137"/>
      <c r="K119" s="27"/>
    </row>
    <row r="120" spans="1:11" ht="23.25" x14ac:dyDescent="0.5">
      <c r="A120" s="507" t="s">
        <v>25</v>
      </c>
      <c r="B120" s="507"/>
      <c r="C120" s="507"/>
      <c r="D120" s="507"/>
      <c r="E120" s="507"/>
      <c r="F120" s="507"/>
      <c r="G120" s="507"/>
      <c r="H120" s="507"/>
      <c r="I120" s="507"/>
      <c r="J120" s="507"/>
      <c r="K120" s="508"/>
    </row>
    <row r="121" spans="1:11" ht="24" customHeight="1" x14ac:dyDescent="0.5">
      <c r="A121" s="505" t="s">
        <v>26</v>
      </c>
      <c r="B121" s="506"/>
      <c r="C121" s="506"/>
      <c r="D121" s="506"/>
      <c r="E121" s="28"/>
      <c r="F121" s="509" t="s">
        <v>27</v>
      </c>
      <c r="G121" s="510"/>
      <c r="H121" s="510"/>
      <c r="I121" s="510"/>
      <c r="J121" s="510"/>
      <c r="K121" s="511"/>
    </row>
    <row r="122" spans="1:11" ht="23.25" x14ac:dyDescent="0.5">
      <c r="A122" s="126" t="s">
        <v>121</v>
      </c>
      <c r="B122" s="127"/>
      <c r="C122" s="127"/>
      <c r="D122" s="127"/>
      <c r="E122" s="19"/>
      <c r="F122" s="126"/>
      <c r="G122" s="127"/>
      <c r="H122" s="127"/>
      <c r="I122" s="128"/>
      <c r="J122" s="128"/>
      <c r="K122" s="27"/>
    </row>
    <row r="123" spans="1:11" ht="23.25" x14ac:dyDescent="0.5">
      <c r="A123" s="129"/>
      <c r="B123" s="130"/>
      <c r="C123" s="130"/>
      <c r="D123" s="130"/>
      <c r="E123" s="19"/>
      <c r="F123" s="129"/>
      <c r="G123" s="131"/>
      <c r="H123" s="132"/>
      <c r="I123" s="132"/>
      <c r="J123" s="132"/>
      <c r="K123" s="133"/>
    </row>
    <row r="124" spans="1:11" ht="24.75" x14ac:dyDescent="0.5">
      <c r="A124" s="74" t="s">
        <v>111</v>
      </c>
      <c r="B124" s="418"/>
      <c r="C124" s="418"/>
      <c r="D124" s="76" t="s">
        <v>29</v>
      </c>
      <c r="E124" s="48"/>
      <c r="F124" s="29"/>
      <c r="G124" s="77" t="s">
        <v>111</v>
      </c>
      <c r="H124" s="75"/>
      <c r="I124" s="138"/>
      <c r="J124" s="138"/>
      <c r="K124" s="20"/>
    </row>
    <row r="125" spans="1:11" ht="24.75" x14ac:dyDescent="0.5">
      <c r="A125" s="74" t="s">
        <v>112</v>
      </c>
      <c r="B125" s="418"/>
      <c r="C125" s="418"/>
      <c r="D125" s="44" t="s">
        <v>113</v>
      </c>
      <c r="E125" s="48"/>
      <c r="F125" s="29"/>
      <c r="G125" s="77" t="s">
        <v>112</v>
      </c>
      <c r="H125" s="79"/>
      <c r="I125" s="139"/>
      <c r="J125" s="139"/>
      <c r="K125" s="80" t="s">
        <v>113</v>
      </c>
    </row>
    <row r="126" spans="1:11" ht="24.75" x14ac:dyDescent="0.5">
      <c r="A126" s="74" t="s">
        <v>101</v>
      </c>
      <c r="B126" s="418"/>
      <c r="C126" s="418"/>
      <c r="D126" s="8"/>
      <c r="E126" s="48"/>
      <c r="F126" s="32"/>
      <c r="G126" s="77" t="s">
        <v>101</v>
      </c>
      <c r="H126" s="79"/>
      <c r="I126" s="140"/>
      <c r="J126" s="140"/>
      <c r="K126" s="20"/>
    </row>
    <row r="127" spans="1:11" ht="24.75" x14ac:dyDescent="0.5">
      <c r="A127" s="81" t="s">
        <v>114</v>
      </c>
      <c r="B127" s="406"/>
      <c r="C127" s="406"/>
      <c r="D127" s="22"/>
      <c r="E127" s="22"/>
      <c r="F127" s="33"/>
      <c r="G127" s="84" t="s">
        <v>114</v>
      </c>
      <c r="H127" s="82"/>
      <c r="I127" s="141"/>
      <c r="J127" s="141"/>
      <c r="K127" s="24"/>
    </row>
    <row r="128" spans="1:11" ht="22.5" customHeight="1" x14ac:dyDescent="0.5">
      <c r="A128" s="505" t="s">
        <v>28</v>
      </c>
      <c r="B128" s="506"/>
      <c r="C128" s="248"/>
      <c r="D128" s="248"/>
      <c r="E128" s="248"/>
      <c r="F128" s="248"/>
      <c r="G128" s="248"/>
      <c r="H128" s="248"/>
      <c r="I128" s="248"/>
      <c r="J128" s="248"/>
      <c r="K128" s="142"/>
    </row>
    <row r="129" spans="1:11" ht="23.25" x14ac:dyDescent="0.5">
      <c r="A129" s="143"/>
      <c r="B129" s="127"/>
      <c r="C129" s="127"/>
      <c r="D129" s="127"/>
      <c r="E129" s="127"/>
      <c r="F129" s="128"/>
      <c r="G129" s="128"/>
      <c r="H129" s="127"/>
      <c r="I129" s="128"/>
      <c r="J129" s="128"/>
      <c r="K129" s="144"/>
    </row>
    <row r="130" spans="1:11" ht="24.75" x14ac:dyDescent="0.5">
      <c r="A130" s="74" t="s">
        <v>111</v>
      </c>
      <c r="B130" s="75"/>
      <c r="C130" s="75"/>
      <c r="D130" s="76"/>
      <c r="E130" s="19"/>
      <c r="F130" s="19"/>
      <c r="G130" s="19"/>
      <c r="H130" s="19"/>
      <c r="I130" s="19"/>
      <c r="J130" s="19"/>
      <c r="K130" s="20"/>
    </row>
    <row r="131" spans="1:11" ht="24.75" x14ac:dyDescent="0.5">
      <c r="A131" s="74" t="s">
        <v>112</v>
      </c>
      <c r="B131" s="79"/>
      <c r="C131" s="79"/>
      <c r="D131" s="44" t="s">
        <v>113</v>
      </c>
      <c r="E131" s="19"/>
      <c r="F131" s="19"/>
      <c r="G131" s="19"/>
      <c r="H131" s="19"/>
      <c r="I131" s="19"/>
      <c r="J131" s="19"/>
      <c r="K131" s="20"/>
    </row>
    <row r="132" spans="1:11" ht="24.75" x14ac:dyDescent="0.5">
      <c r="A132" s="74" t="s">
        <v>101</v>
      </c>
      <c r="B132" s="79"/>
      <c r="C132" s="79"/>
      <c r="D132" s="8"/>
      <c r="E132" s="8"/>
      <c r="F132" s="19"/>
      <c r="G132" s="19"/>
      <c r="H132" s="8"/>
      <c r="I132" s="8"/>
      <c r="J132" s="8"/>
      <c r="K132" s="21"/>
    </row>
    <row r="133" spans="1:11" ht="24.75" x14ac:dyDescent="0.5">
      <c r="A133" s="81" t="s">
        <v>114</v>
      </c>
      <c r="B133" s="82"/>
      <c r="C133" s="82"/>
      <c r="D133" s="22"/>
      <c r="E133" s="22"/>
      <c r="F133" s="22"/>
      <c r="G133" s="22"/>
      <c r="H133" s="23"/>
      <c r="I133" s="22"/>
      <c r="J133" s="23"/>
      <c r="K133" s="24"/>
    </row>
    <row r="134" spans="1:11" x14ac:dyDescent="0.45">
      <c r="A134" s="19"/>
      <c r="B134" s="8"/>
      <c r="C134" s="8"/>
      <c r="D134" s="19"/>
      <c r="E134" s="19"/>
      <c r="F134" s="19"/>
      <c r="G134" s="19"/>
      <c r="H134" s="8"/>
      <c r="I134" s="19"/>
      <c r="J134" s="8"/>
      <c r="K134" s="19"/>
    </row>
    <row r="135" spans="1:11" x14ac:dyDescent="0.45">
      <c r="A135" s="19"/>
      <c r="B135" s="8"/>
      <c r="C135" s="8"/>
      <c r="D135" s="19"/>
      <c r="E135" s="19"/>
      <c r="F135" s="19"/>
      <c r="G135" s="19"/>
      <c r="H135" s="8"/>
      <c r="I135" s="19"/>
      <c r="J135" s="8"/>
      <c r="K135" s="19"/>
    </row>
    <row r="136" spans="1:11" ht="23.25" x14ac:dyDescent="0.45">
      <c r="A136" s="261" t="s">
        <v>71</v>
      </c>
      <c r="B136" s="8"/>
      <c r="C136" s="8"/>
      <c r="D136" s="19"/>
      <c r="E136" s="19"/>
      <c r="F136" s="19"/>
      <c r="G136" s="19"/>
      <c r="H136" s="8"/>
      <c r="I136" s="19"/>
      <c r="J136" s="8"/>
      <c r="K136" s="22"/>
    </row>
    <row r="137" spans="1:11" ht="25.5" x14ac:dyDescent="0.55000000000000004">
      <c r="A137" s="148" t="s">
        <v>29</v>
      </c>
      <c r="B137" s="149"/>
      <c r="C137" s="149"/>
      <c r="D137" s="149"/>
      <c r="E137" s="123"/>
      <c r="F137" s="150" t="s">
        <v>30</v>
      </c>
      <c r="G137" s="151"/>
      <c r="H137" s="151"/>
      <c r="I137" s="151"/>
      <c r="J137" s="151"/>
      <c r="K137" s="152"/>
    </row>
    <row r="138" spans="1:11" ht="25.5" x14ac:dyDescent="0.5">
      <c r="A138" s="121" t="s">
        <v>86</v>
      </c>
      <c r="B138" s="100"/>
      <c r="C138" s="100"/>
      <c r="D138" s="100"/>
      <c r="E138" s="76"/>
      <c r="F138" s="121" t="s">
        <v>87</v>
      </c>
      <c r="G138" s="44"/>
      <c r="H138" s="44"/>
      <c r="I138" s="44"/>
      <c r="J138" s="44"/>
      <c r="K138" s="80"/>
    </row>
    <row r="139" spans="1:11" ht="25.5" x14ac:dyDescent="0.5">
      <c r="A139" s="121" t="s">
        <v>31</v>
      </c>
      <c r="B139" s="100"/>
      <c r="C139" s="100"/>
      <c r="D139" s="100"/>
      <c r="E139" s="76"/>
      <c r="F139" s="124"/>
      <c r="G139" s="44"/>
      <c r="H139" s="44"/>
      <c r="I139" s="44"/>
      <c r="J139" s="44"/>
      <c r="K139" s="80"/>
    </row>
    <row r="140" spans="1:11" ht="25.5" x14ac:dyDescent="0.55000000000000004">
      <c r="A140" s="121" t="s">
        <v>88</v>
      </c>
      <c r="B140" s="100"/>
      <c r="C140" s="100"/>
      <c r="D140" s="100"/>
      <c r="E140" s="122"/>
      <c r="F140" s="99"/>
      <c r="G140" s="100"/>
      <c r="H140" s="100"/>
      <c r="I140" s="52"/>
      <c r="J140" s="52"/>
      <c r="K140" s="104"/>
    </row>
    <row r="141" spans="1:11" ht="25.5" x14ac:dyDescent="0.5">
      <c r="A141" s="121" t="s">
        <v>32</v>
      </c>
      <c r="B141" s="100"/>
      <c r="C141" s="100"/>
      <c r="D141" s="100"/>
      <c r="E141" s="122"/>
      <c r="F141" s="298"/>
      <c r="G141" s="77" t="s">
        <v>111</v>
      </c>
      <c r="H141" s="290"/>
      <c r="I141" s="290"/>
      <c r="J141" s="290"/>
      <c r="K141" s="78" t="s">
        <v>30</v>
      </c>
    </row>
    <row r="142" spans="1:11" ht="24.75" x14ac:dyDescent="0.5">
      <c r="A142" s="121"/>
      <c r="B142" s="41"/>
      <c r="C142" s="41"/>
      <c r="D142" s="41"/>
      <c r="E142" s="122"/>
      <c r="F142" s="298"/>
      <c r="G142" s="77" t="s">
        <v>112</v>
      </c>
      <c r="H142" s="291"/>
      <c r="I142" s="291"/>
      <c r="J142" s="291"/>
      <c r="K142" s="80" t="s">
        <v>113</v>
      </c>
    </row>
    <row r="143" spans="1:11" ht="25.5" x14ac:dyDescent="0.55000000000000004">
      <c r="A143" s="121" t="s">
        <v>89</v>
      </c>
      <c r="B143" s="76"/>
      <c r="C143" s="76"/>
      <c r="D143" s="76"/>
      <c r="E143" s="122"/>
      <c r="F143" s="298"/>
      <c r="G143" s="77" t="s">
        <v>101</v>
      </c>
      <c r="H143" s="291"/>
      <c r="I143" s="291"/>
      <c r="J143" s="291"/>
      <c r="K143" s="104"/>
    </row>
    <row r="144" spans="1:11" ht="25.5" x14ac:dyDescent="0.55000000000000004">
      <c r="A144" s="102" t="s">
        <v>122</v>
      </c>
      <c r="B144" s="75"/>
      <c r="C144" s="76" t="s">
        <v>123</v>
      </c>
      <c r="D144" s="31"/>
      <c r="E144" s="122"/>
      <c r="F144" s="298"/>
      <c r="G144" s="155" t="s">
        <v>114</v>
      </c>
      <c r="H144" s="292"/>
      <c r="I144" s="292"/>
      <c r="J144" s="292"/>
      <c r="K144" s="104"/>
    </row>
    <row r="145" spans="1:11" ht="25.5" x14ac:dyDescent="0.55000000000000004">
      <c r="A145" s="113" t="s">
        <v>124</v>
      </c>
      <c r="B145" s="75"/>
      <c r="C145" s="75"/>
      <c r="D145" s="75"/>
      <c r="E145" s="76" t="s">
        <v>125</v>
      </c>
      <c r="F145" s="102"/>
      <c r="G145" s="76"/>
      <c r="H145" s="76"/>
      <c r="I145" s="52"/>
      <c r="J145" s="52"/>
      <c r="K145" s="104"/>
    </row>
    <row r="146" spans="1:11" ht="25.5" x14ac:dyDescent="0.55000000000000004">
      <c r="A146" s="102">
        <v>2</v>
      </c>
      <c r="B146" s="156"/>
      <c r="C146" s="156"/>
      <c r="D146" s="156"/>
      <c r="E146" s="76" t="s">
        <v>125</v>
      </c>
      <c r="F146" s="102"/>
      <c r="G146" s="76"/>
      <c r="H146" s="76"/>
      <c r="I146" s="52"/>
      <c r="J146" s="52"/>
      <c r="K146" s="104"/>
    </row>
    <row r="147" spans="1:11" ht="25.5" x14ac:dyDescent="0.55000000000000004">
      <c r="A147" s="102"/>
      <c r="B147" s="76"/>
      <c r="C147" s="76"/>
      <c r="D147" s="76"/>
      <c r="E147" s="76"/>
      <c r="F147" s="102"/>
      <c r="G147" s="76"/>
      <c r="H147" s="76"/>
      <c r="I147" s="52"/>
      <c r="J147" s="52"/>
      <c r="K147" s="104"/>
    </row>
    <row r="148" spans="1:11" ht="25.5" x14ac:dyDescent="0.55000000000000004">
      <c r="A148" s="74" t="s">
        <v>111</v>
      </c>
      <c r="B148" s="402"/>
      <c r="C148" s="402"/>
      <c r="D148" s="76" t="s">
        <v>29</v>
      </c>
      <c r="E148" s="76"/>
      <c r="F148" s="102"/>
      <c r="G148" s="76"/>
      <c r="H148" s="76"/>
      <c r="I148" s="52"/>
      <c r="J148" s="52"/>
      <c r="K148" s="104"/>
    </row>
    <row r="149" spans="1:11" ht="25.5" x14ac:dyDescent="0.55000000000000004">
      <c r="A149" s="74" t="s">
        <v>112</v>
      </c>
      <c r="B149" s="418"/>
      <c r="C149" s="418"/>
      <c r="D149" s="44" t="s">
        <v>113</v>
      </c>
      <c r="E149" s="76"/>
      <c r="F149" s="102"/>
      <c r="G149" s="76"/>
      <c r="H149" s="44"/>
      <c r="I149" s="52"/>
      <c r="J149" s="52"/>
      <c r="K149" s="104"/>
    </row>
    <row r="150" spans="1:11" ht="25.5" x14ac:dyDescent="0.55000000000000004">
      <c r="A150" s="74" t="s">
        <v>101</v>
      </c>
      <c r="B150" s="418"/>
      <c r="C150" s="418"/>
      <c r="D150" s="8"/>
      <c r="E150" s="76"/>
      <c r="F150" s="102"/>
      <c r="G150" s="76"/>
      <c r="H150" s="44"/>
      <c r="I150" s="52"/>
      <c r="J150" s="52"/>
      <c r="K150" s="104"/>
    </row>
    <row r="151" spans="1:11" ht="25.5" x14ac:dyDescent="0.55000000000000004">
      <c r="A151" s="81" t="s">
        <v>114</v>
      </c>
      <c r="B151" s="406"/>
      <c r="C151" s="406"/>
      <c r="D151" s="22"/>
      <c r="E151" s="85"/>
      <c r="F151" s="102"/>
      <c r="G151" s="76"/>
      <c r="H151" s="44"/>
      <c r="I151" s="52"/>
      <c r="J151" s="52"/>
      <c r="K151" s="104"/>
    </row>
    <row r="152" spans="1:11" ht="25.5" x14ac:dyDescent="0.55000000000000004">
      <c r="A152" s="121" t="s">
        <v>84</v>
      </c>
      <c r="B152" s="76"/>
      <c r="C152" s="76"/>
      <c r="D152" s="76"/>
      <c r="E152" s="122"/>
      <c r="F152" s="102"/>
      <c r="G152" s="76"/>
      <c r="H152" s="76"/>
      <c r="I152" s="100"/>
      <c r="J152" s="52"/>
      <c r="K152" s="104"/>
    </row>
    <row r="153" spans="1:11" ht="25.5" x14ac:dyDescent="0.55000000000000004">
      <c r="A153" s="74" t="s">
        <v>111</v>
      </c>
      <c r="B153" s="402"/>
      <c r="C153" s="402"/>
      <c r="D153" s="76" t="s">
        <v>29</v>
      </c>
      <c r="E153" s="76"/>
      <c r="F153" s="102"/>
      <c r="G153" s="76"/>
      <c r="H153" s="76"/>
      <c r="I153" s="52"/>
      <c r="J153" s="52"/>
      <c r="K153" s="104"/>
    </row>
    <row r="154" spans="1:11" ht="25.5" x14ac:dyDescent="0.55000000000000004">
      <c r="A154" s="74" t="s">
        <v>112</v>
      </c>
      <c r="B154" s="418"/>
      <c r="C154" s="418"/>
      <c r="D154" s="44" t="s">
        <v>113</v>
      </c>
      <c r="E154" s="76"/>
      <c r="F154" s="102"/>
      <c r="G154" s="76"/>
      <c r="H154" s="44"/>
      <c r="I154" s="52"/>
      <c r="J154" s="52"/>
      <c r="K154" s="104"/>
    </row>
    <row r="155" spans="1:11" ht="25.5" x14ac:dyDescent="0.55000000000000004">
      <c r="A155" s="74" t="s">
        <v>101</v>
      </c>
      <c r="B155" s="418"/>
      <c r="C155" s="418"/>
      <c r="D155" s="8"/>
      <c r="E155" s="76"/>
      <c r="F155" s="102"/>
      <c r="G155" s="76"/>
      <c r="H155" s="44"/>
      <c r="I155" s="52"/>
      <c r="J155" s="52"/>
      <c r="K155" s="104"/>
    </row>
    <row r="156" spans="1:11" ht="25.5" x14ac:dyDescent="0.55000000000000004">
      <c r="A156" s="81" t="s">
        <v>114</v>
      </c>
      <c r="B156" s="406"/>
      <c r="C156" s="406"/>
      <c r="D156" s="22"/>
      <c r="E156" s="85"/>
      <c r="F156" s="102"/>
      <c r="G156" s="76"/>
      <c r="H156" s="44"/>
      <c r="I156" s="52"/>
      <c r="J156" s="52"/>
      <c r="K156" s="104"/>
    </row>
    <row r="157" spans="1:11" ht="25.5" x14ac:dyDescent="0.55000000000000004">
      <c r="A157" s="121" t="s">
        <v>85</v>
      </c>
      <c r="B157" s="76"/>
      <c r="C157" s="76"/>
      <c r="D157" s="76"/>
      <c r="E157" s="122"/>
      <c r="F157" s="102"/>
      <c r="G157" s="76"/>
      <c r="H157" s="76"/>
      <c r="I157" s="100"/>
      <c r="J157" s="52"/>
      <c r="K157" s="104"/>
    </row>
    <row r="158" spans="1:11" ht="25.5" x14ac:dyDescent="0.55000000000000004">
      <c r="A158" s="74" t="s">
        <v>111</v>
      </c>
      <c r="B158" s="402"/>
      <c r="C158" s="402"/>
      <c r="D158" s="76" t="s">
        <v>29</v>
      </c>
      <c r="E158" s="76"/>
      <c r="F158" s="102"/>
      <c r="G158" s="76"/>
      <c r="H158" s="76"/>
      <c r="I158" s="52"/>
      <c r="J158" s="52"/>
      <c r="K158" s="104"/>
    </row>
    <row r="159" spans="1:11" ht="25.5" x14ac:dyDescent="0.55000000000000004">
      <c r="A159" s="74" t="s">
        <v>112</v>
      </c>
      <c r="B159" s="418"/>
      <c r="C159" s="418"/>
      <c r="D159" s="44" t="s">
        <v>113</v>
      </c>
      <c r="E159" s="76"/>
      <c r="F159" s="102"/>
      <c r="G159" s="76"/>
      <c r="H159" s="44"/>
      <c r="I159" s="52"/>
      <c r="J159" s="52"/>
      <c r="K159" s="104"/>
    </row>
    <row r="160" spans="1:11" ht="25.5" x14ac:dyDescent="0.55000000000000004">
      <c r="A160" s="74" t="s">
        <v>101</v>
      </c>
      <c r="B160" s="418"/>
      <c r="C160" s="418"/>
      <c r="D160" s="8"/>
      <c r="E160" s="76"/>
      <c r="F160" s="102"/>
      <c r="G160" s="76"/>
      <c r="H160" s="44"/>
      <c r="I160" s="52"/>
      <c r="J160" s="52"/>
      <c r="K160" s="104"/>
    </row>
    <row r="161" spans="1:11" ht="25.5" x14ac:dyDescent="0.55000000000000004">
      <c r="A161" s="81" t="s">
        <v>114</v>
      </c>
      <c r="B161" s="406"/>
      <c r="C161" s="406"/>
      <c r="D161" s="22"/>
      <c r="E161" s="83"/>
      <c r="F161" s="117"/>
      <c r="G161" s="83"/>
      <c r="H161" s="82"/>
      <c r="I161" s="153"/>
      <c r="J161" s="153"/>
      <c r="K161" s="154"/>
    </row>
    <row r="162" spans="1:11" s="31" customFormat="1" ht="23.25" x14ac:dyDescent="0.5">
      <c r="A162" s="19"/>
      <c r="B162" s="8"/>
      <c r="C162" s="8"/>
      <c r="D162" s="8"/>
      <c r="E162" s="19"/>
      <c r="F162" s="19"/>
      <c r="G162" s="19"/>
      <c r="H162" s="8"/>
      <c r="I162" s="49"/>
      <c r="J162" s="49"/>
      <c r="K162" s="49"/>
    </row>
    <row r="163" spans="1:11" s="30" customFormat="1" ht="23.25" x14ac:dyDescent="0.45">
      <c r="A163" s="527" t="s">
        <v>72</v>
      </c>
      <c r="B163" s="527"/>
      <c r="C163" s="527"/>
      <c r="D163" s="527"/>
      <c r="E163" s="527"/>
      <c r="F163" s="527"/>
      <c r="G163" s="527"/>
      <c r="H163" s="527"/>
      <c r="I163" s="527"/>
      <c r="J163" s="527"/>
      <c r="K163" s="527"/>
    </row>
    <row r="164" spans="1:11" s="30" customFormat="1" ht="23.25" x14ac:dyDescent="0.45">
      <c r="A164" s="50" t="s">
        <v>33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</row>
    <row r="165" spans="1:11" ht="42" customHeight="1" x14ac:dyDescent="0.45">
      <c r="A165" s="528" t="s">
        <v>73</v>
      </c>
      <c r="B165" s="529"/>
      <c r="C165" s="530" t="s">
        <v>34</v>
      </c>
      <c r="D165" s="531"/>
      <c r="E165" s="531"/>
      <c r="F165" s="532" t="s">
        <v>35</v>
      </c>
      <c r="G165" s="533"/>
      <c r="H165" s="533"/>
      <c r="I165" s="533"/>
      <c r="J165" s="532" t="s">
        <v>36</v>
      </c>
      <c r="K165" s="534"/>
    </row>
    <row r="166" spans="1:11" ht="24" customHeight="1" x14ac:dyDescent="0.5">
      <c r="A166" s="535" t="s">
        <v>74</v>
      </c>
      <c r="B166" s="536"/>
      <c r="C166" s="537"/>
      <c r="D166" s="538"/>
      <c r="E166" s="538"/>
      <c r="F166" s="539"/>
      <c r="G166" s="540"/>
      <c r="H166" s="540"/>
      <c r="I166" s="540"/>
      <c r="J166" s="541"/>
      <c r="K166" s="542"/>
    </row>
    <row r="167" spans="1:11" ht="24" customHeight="1" x14ac:dyDescent="0.5">
      <c r="A167" s="519"/>
      <c r="B167" s="520"/>
      <c r="C167" s="521"/>
      <c r="D167" s="522"/>
      <c r="E167" s="522"/>
      <c r="F167" s="523"/>
      <c r="G167" s="524"/>
      <c r="H167" s="524"/>
      <c r="I167" s="524"/>
      <c r="J167" s="525"/>
      <c r="K167" s="526"/>
    </row>
    <row r="168" spans="1:11" ht="24" customHeight="1" x14ac:dyDescent="0.5">
      <c r="A168" s="519"/>
      <c r="B168" s="520"/>
      <c r="C168" s="521"/>
      <c r="D168" s="522"/>
      <c r="E168" s="522"/>
      <c r="F168" s="523"/>
      <c r="G168" s="524"/>
      <c r="H168" s="524"/>
      <c r="I168" s="524"/>
      <c r="J168" s="525"/>
      <c r="K168" s="526"/>
    </row>
    <row r="169" spans="1:11" ht="24" customHeight="1" x14ac:dyDescent="0.5">
      <c r="A169" s="519"/>
      <c r="B169" s="520"/>
      <c r="C169" s="521"/>
      <c r="D169" s="522"/>
      <c r="E169" s="522"/>
      <c r="F169" s="523"/>
      <c r="G169" s="524"/>
      <c r="H169" s="524"/>
      <c r="I169" s="524"/>
      <c r="J169" s="525"/>
      <c r="K169" s="526"/>
    </row>
    <row r="170" spans="1:11" ht="24" customHeight="1" x14ac:dyDescent="0.5">
      <c r="A170" s="543"/>
      <c r="B170" s="544"/>
      <c r="C170" s="545"/>
      <c r="D170" s="546"/>
      <c r="E170" s="546"/>
      <c r="F170" s="547"/>
      <c r="G170" s="548"/>
      <c r="H170" s="548"/>
      <c r="I170" s="548"/>
      <c r="J170" s="549"/>
      <c r="K170" s="550"/>
    </row>
    <row r="171" spans="1:11" x14ac:dyDescent="0.45">
      <c r="A171" s="47"/>
      <c r="B171" s="48"/>
      <c r="C171" s="48"/>
      <c r="D171" s="48"/>
      <c r="E171" s="48"/>
      <c r="F171" s="19"/>
      <c r="G171" s="46"/>
      <c r="H171" s="8"/>
      <c r="I171" s="8"/>
      <c r="J171" s="8"/>
      <c r="K171" s="21"/>
    </row>
    <row r="172" spans="1:11" x14ac:dyDescent="0.45">
      <c r="A172" s="47"/>
      <c r="B172" s="48"/>
      <c r="C172" s="48"/>
      <c r="D172" s="48"/>
      <c r="E172" s="48"/>
      <c r="F172" s="19"/>
      <c r="G172" s="46"/>
      <c r="H172" s="8"/>
      <c r="I172" s="8"/>
      <c r="J172" s="8"/>
      <c r="K172" s="21"/>
    </row>
    <row r="173" spans="1:11" ht="24.75" x14ac:dyDescent="0.5">
      <c r="A173" s="74" t="s">
        <v>111</v>
      </c>
      <c r="B173" s="402"/>
      <c r="C173" s="402"/>
      <c r="D173" s="76" t="s">
        <v>30</v>
      </c>
      <c r="E173" s="76"/>
      <c r="F173" s="77" t="s">
        <v>111</v>
      </c>
      <c r="G173" s="402"/>
      <c r="H173" s="402"/>
      <c r="I173" s="402"/>
      <c r="J173" s="402"/>
      <c r="K173" s="78" t="s">
        <v>29</v>
      </c>
    </row>
    <row r="174" spans="1:11" ht="24.75" x14ac:dyDescent="0.5">
      <c r="A174" s="74" t="s">
        <v>112</v>
      </c>
      <c r="B174" s="418"/>
      <c r="C174" s="418"/>
      <c r="D174" s="44" t="s">
        <v>113</v>
      </c>
      <c r="E174" s="44"/>
      <c r="F174" s="77" t="s">
        <v>112</v>
      </c>
      <c r="G174" s="418"/>
      <c r="H174" s="418"/>
      <c r="I174" s="418"/>
      <c r="J174" s="418"/>
      <c r="K174" s="80" t="s">
        <v>113</v>
      </c>
    </row>
    <row r="175" spans="1:11" ht="24.75" x14ac:dyDescent="0.5">
      <c r="A175" s="74" t="s">
        <v>101</v>
      </c>
      <c r="B175" s="418"/>
      <c r="C175" s="418"/>
      <c r="D175" s="44"/>
      <c r="E175" s="44"/>
      <c r="F175" s="77" t="s">
        <v>101</v>
      </c>
      <c r="G175" s="418"/>
      <c r="H175" s="418"/>
      <c r="I175" s="418"/>
      <c r="J175" s="418"/>
      <c r="K175" s="80"/>
    </row>
    <row r="176" spans="1:11" ht="24.75" x14ac:dyDescent="0.5">
      <c r="A176" s="81" t="s">
        <v>114</v>
      </c>
      <c r="B176" s="406"/>
      <c r="C176" s="406"/>
      <c r="D176" s="82"/>
      <c r="E176" s="83"/>
      <c r="F176" s="84" t="s">
        <v>114</v>
      </c>
      <c r="G176" s="406"/>
      <c r="H176" s="406"/>
      <c r="I176" s="406"/>
      <c r="J176" s="406"/>
      <c r="K176" s="85"/>
    </row>
  </sheetData>
  <mergeCells count="184">
    <mergeCell ref="B176:C176"/>
    <mergeCell ref="G176:J176"/>
    <mergeCell ref="B173:C173"/>
    <mergeCell ref="G173:J173"/>
    <mergeCell ref="B174:C174"/>
    <mergeCell ref="G174:J174"/>
    <mergeCell ref="B175:C175"/>
    <mergeCell ref="G175:J175"/>
    <mergeCell ref="A169:B169"/>
    <mergeCell ref="C169:E169"/>
    <mergeCell ref="F169:I169"/>
    <mergeCell ref="J169:K169"/>
    <mergeCell ref="A170:B170"/>
    <mergeCell ref="C170:E170"/>
    <mergeCell ref="F170:I170"/>
    <mergeCell ref="J170:K170"/>
    <mergeCell ref="A167:B167"/>
    <mergeCell ref="C167:E167"/>
    <mergeCell ref="F167:I167"/>
    <mergeCell ref="J167:K167"/>
    <mergeCell ref="A168:B168"/>
    <mergeCell ref="C168:E168"/>
    <mergeCell ref="F168:I168"/>
    <mergeCell ref="J168:K168"/>
    <mergeCell ref="A163:K163"/>
    <mergeCell ref="A165:B165"/>
    <mergeCell ref="C165:E165"/>
    <mergeCell ref="F165:I165"/>
    <mergeCell ref="J165:K165"/>
    <mergeCell ref="A166:B166"/>
    <mergeCell ref="C166:E166"/>
    <mergeCell ref="F166:I166"/>
    <mergeCell ref="J166:K166"/>
    <mergeCell ref="B155:C155"/>
    <mergeCell ref="B156:C156"/>
    <mergeCell ref="B158:C158"/>
    <mergeCell ref="B159:C159"/>
    <mergeCell ref="B160:C160"/>
    <mergeCell ref="B161:C161"/>
    <mergeCell ref="B148:C148"/>
    <mergeCell ref="B149:C149"/>
    <mergeCell ref="B150:C150"/>
    <mergeCell ref="B151:C151"/>
    <mergeCell ref="B153:C153"/>
    <mergeCell ref="B154:C154"/>
    <mergeCell ref="B127:C127"/>
    <mergeCell ref="A128:B128"/>
    <mergeCell ref="A120:K120"/>
    <mergeCell ref="A121:D121"/>
    <mergeCell ref="F121:K121"/>
    <mergeCell ref="B124:C124"/>
    <mergeCell ref="B125:C125"/>
    <mergeCell ref="B126:C126"/>
    <mergeCell ref="A106:K106"/>
    <mergeCell ref="A107:K107"/>
    <mergeCell ref="A108:D108"/>
    <mergeCell ref="F108:K108"/>
    <mergeCell ref="A116:E116"/>
    <mergeCell ref="F116:K116"/>
    <mergeCell ref="A103:H103"/>
    <mergeCell ref="I103:K103"/>
    <mergeCell ref="A104:H104"/>
    <mergeCell ref="I104:K104"/>
    <mergeCell ref="A105:H105"/>
    <mergeCell ref="I105:K105"/>
    <mergeCell ref="D101:E101"/>
    <mergeCell ref="F101:H101"/>
    <mergeCell ref="I101:K101"/>
    <mergeCell ref="D102:E102"/>
    <mergeCell ref="F102:H102"/>
    <mergeCell ref="I102:K102"/>
    <mergeCell ref="A99:H99"/>
    <mergeCell ref="I99:K99"/>
    <mergeCell ref="A100:C100"/>
    <mergeCell ref="D100:E100"/>
    <mergeCell ref="F100:H100"/>
    <mergeCell ref="I100:K100"/>
    <mergeCell ref="A97:C97"/>
    <mergeCell ref="D97:E97"/>
    <mergeCell ref="F97:H97"/>
    <mergeCell ref="I97:K97"/>
    <mergeCell ref="A98:H98"/>
    <mergeCell ref="I98:K98"/>
    <mergeCell ref="A95:C95"/>
    <mergeCell ref="D95:E95"/>
    <mergeCell ref="F95:H95"/>
    <mergeCell ref="I95:K95"/>
    <mergeCell ref="A96:C96"/>
    <mergeCell ref="D96:E96"/>
    <mergeCell ref="F96:H96"/>
    <mergeCell ref="I96:K96"/>
    <mergeCell ref="A93:C93"/>
    <mergeCell ref="D93:E93"/>
    <mergeCell ref="F93:H93"/>
    <mergeCell ref="I93:K93"/>
    <mergeCell ref="A94:C94"/>
    <mergeCell ref="D94:E94"/>
    <mergeCell ref="F94:H94"/>
    <mergeCell ref="I94:K94"/>
    <mergeCell ref="A90:H90"/>
    <mergeCell ref="I90:K90"/>
    <mergeCell ref="A91:C92"/>
    <mergeCell ref="D91:E92"/>
    <mergeCell ref="F91:H92"/>
    <mergeCell ref="I91:K92"/>
    <mergeCell ref="A88:C88"/>
    <mergeCell ref="D88:E88"/>
    <mergeCell ref="F88:H88"/>
    <mergeCell ref="I88:K88"/>
    <mergeCell ref="A89:H89"/>
    <mergeCell ref="I89:K89"/>
    <mergeCell ref="A86:C86"/>
    <mergeCell ref="D86:E86"/>
    <mergeCell ref="F86:H86"/>
    <mergeCell ref="I86:K86"/>
    <mergeCell ref="A87:C87"/>
    <mergeCell ref="D87:E87"/>
    <mergeCell ref="F87:H87"/>
    <mergeCell ref="I87:K87"/>
    <mergeCell ref="A84:C84"/>
    <mergeCell ref="D84:E84"/>
    <mergeCell ref="F84:H84"/>
    <mergeCell ref="I84:K84"/>
    <mergeCell ref="A85:C85"/>
    <mergeCell ref="D85:E85"/>
    <mergeCell ref="F85:H85"/>
    <mergeCell ref="I85:K85"/>
    <mergeCell ref="B80:C80"/>
    <mergeCell ref="G80:J80"/>
    <mergeCell ref="A82:C83"/>
    <mergeCell ref="D82:E83"/>
    <mergeCell ref="F82:H83"/>
    <mergeCell ref="I82:K83"/>
    <mergeCell ref="B78:C78"/>
    <mergeCell ref="G78:J78"/>
    <mergeCell ref="B79:C79"/>
    <mergeCell ref="G79:J79"/>
    <mergeCell ref="A27:B28"/>
    <mergeCell ref="C27:C28"/>
    <mergeCell ref="D27:D28"/>
    <mergeCell ref="E27:I27"/>
    <mergeCell ref="J27:J28"/>
    <mergeCell ref="K27:K28"/>
    <mergeCell ref="A75:J75"/>
    <mergeCell ref="B77:C77"/>
    <mergeCell ref="G77:J77"/>
    <mergeCell ref="A56:B57"/>
    <mergeCell ref="C56:C57"/>
    <mergeCell ref="D56:D57"/>
    <mergeCell ref="E56:I56"/>
    <mergeCell ref="J56:J57"/>
    <mergeCell ref="E60:E61"/>
    <mergeCell ref="F60:F61"/>
    <mergeCell ref="G60:G61"/>
    <mergeCell ref="H60:H61"/>
    <mergeCell ref="I60:I61"/>
    <mergeCell ref="C23:H23"/>
    <mergeCell ref="I23:K23"/>
    <mergeCell ref="C17:H17"/>
    <mergeCell ref="I17:K17"/>
    <mergeCell ref="C20:H20"/>
    <mergeCell ref="I20:K20"/>
    <mergeCell ref="K56:K57"/>
    <mergeCell ref="E31:I31"/>
    <mergeCell ref="E35:I35"/>
    <mergeCell ref="E41:I41"/>
    <mergeCell ref="E42:I43"/>
    <mergeCell ref="E44:I44"/>
    <mergeCell ref="C24:H24"/>
    <mergeCell ref="I24:K24"/>
    <mergeCell ref="A1:K1"/>
    <mergeCell ref="A2:K2"/>
    <mergeCell ref="A15:B16"/>
    <mergeCell ref="C15:H15"/>
    <mergeCell ref="I15:K16"/>
    <mergeCell ref="C16:H16"/>
    <mergeCell ref="C21:H21"/>
    <mergeCell ref="I21:K21"/>
    <mergeCell ref="C22:H22"/>
    <mergeCell ref="I22:K22"/>
    <mergeCell ref="C18:H18"/>
    <mergeCell ref="I18:K18"/>
    <mergeCell ref="C19:H19"/>
    <mergeCell ref="I19:K19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80" max="16383" man="1"/>
    <brk id="105" max="16383" man="1"/>
    <brk id="16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M176"/>
  <sheetViews>
    <sheetView zoomScale="70" zoomScaleNormal="70" zoomScaleSheetLayoutView="80" workbookViewId="0">
      <selection activeCell="K13" sqref="K13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6.28515625" style="5" customWidth="1"/>
    <col min="4" max="4" width="17.7109375" style="5" customWidth="1"/>
    <col min="5" max="9" width="11.85546875" style="5" customWidth="1"/>
    <col min="10" max="10" width="10.85546875" style="5" customWidth="1"/>
    <col min="11" max="11" width="14.7109375" style="5" customWidth="1"/>
    <col min="12" max="16384" width="9.140625" style="5"/>
  </cols>
  <sheetData>
    <row r="1" spans="1:11" ht="26.25" x14ac:dyDescent="0.55000000000000004">
      <c r="A1" s="353" t="s">
        <v>92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</row>
    <row r="2" spans="1:11" ht="26.25" x14ac:dyDescent="0.55000000000000004">
      <c r="A2" s="353" t="s">
        <v>176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98</v>
      </c>
      <c r="C4" s="56"/>
      <c r="D4" s="54"/>
      <c r="E4" s="56"/>
      <c r="F4" s="55" t="s">
        <v>99</v>
      </c>
      <c r="G4" s="54"/>
      <c r="H4" s="54"/>
      <c r="I4" s="54"/>
      <c r="J4" s="54"/>
      <c r="K4" s="54"/>
    </row>
    <row r="5" spans="1:11" ht="26.25" x14ac:dyDescent="0.55000000000000004">
      <c r="A5" s="53" t="s">
        <v>100</v>
      </c>
      <c r="B5" s="158"/>
      <c r="C5" s="54"/>
      <c r="D5" s="54"/>
      <c r="E5" s="56"/>
      <c r="F5" s="53" t="s">
        <v>101</v>
      </c>
      <c r="G5" s="54"/>
      <c r="H5" s="158"/>
      <c r="I5" s="57"/>
      <c r="J5" s="57"/>
      <c r="K5" s="54"/>
    </row>
    <row r="6" spans="1:11" ht="26.25" x14ac:dyDescent="0.55000000000000004">
      <c r="A6" s="58" t="s">
        <v>102</v>
      </c>
      <c r="B6" s="159"/>
      <c r="C6" s="59"/>
      <c r="D6" s="60"/>
      <c r="E6" s="56"/>
      <c r="F6" s="55" t="s">
        <v>103</v>
      </c>
      <c r="G6" s="55"/>
      <c r="H6" s="55"/>
      <c r="I6" s="55"/>
      <c r="J6" s="54"/>
      <c r="K6" s="54"/>
    </row>
    <row r="7" spans="1:11" ht="26.25" x14ac:dyDescent="0.55000000000000004">
      <c r="A7" s="58" t="s">
        <v>104</v>
      </c>
      <c r="B7" s="160"/>
      <c r="C7" s="61" t="s">
        <v>105</v>
      </c>
      <c r="D7" s="62"/>
      <c r="E7" s="56" t="s">
        <v>106</v>
      </c>
      <c r="F7" s="58" t="s">
        <v>107</v>
      </c>
      <c r="G7" s="55"/>
      <c r="H7" s="158"/>
      <c r="I7" s="62"/>
      <c r="J7" s="57"/>
      <c r="K7" s="54"/>
    </row>
    <row r="8" spans="1:11" ht="26.25" x14ac:dyDescent="0.5">
      <c r="A8" s="263" t="s">
        <v>155</v>
      </c>
      <c r="B8" s="263"/>
      <c r="C8" s="56"/>
      <c r="D8" s="55"/>
      <c r="E8" s="55"/>
      <c r="F8" s="55"/>
      <c r="G8" s="55"/>
      <c r="H8" s="55"/>
      <c r="I8" s="55"/>
      <c r="J8" s="54"/>
      <c r="K8" s="54"/>
    </row>
    <row r="9" spans="1:11" ht="25.5" x14ac:dyDescent="0.5">
      <c r="A9" s="264" t="s">
        <v>156</v>
      </c>
      <c r="B9" s="54" t="s">
        <v>157</v>
      </c>
      <c r="C9" s="54"/>
      <c r="D9" s="54" t="s">
        <v>158</v>
      </c>
      <c r="E9" s="55"/>
      <c r="F9" s="55" t="s">
        <v>159</v>
      </c>
      <c r="G9" s="55"/>
      <c r="H9" s="54"/>
      <c r="I9" s="55"/>
      <c r="J9" s="54"/>
      <c r="K9" s="54"/>
    </row>
    <row r="10" spans="1:11" ht="26.25" x14ac:dyDescent="0.55000000000000004">
      <c r="A10" s="58" t="s">
        <v>160</v>
      </c>
      <c r="B10" s="58"/>
      <c r="C10" s="55"/>
      <c r="D10" s="54"/>
      <c r="E10" s="55"/>
      <c r="F10" s="55"/>
      <c r="G10" s="55"/>
      <c r="H10" s="55"/>
      <c r="I10" s="55"/>
      <c r="J10" s="54"/>
      <c r="K10" s="54"/>
    </row>
    <row r="11" spans="1:11" s="267" customFormat="1" ht="25.5" x14ac:dyDescent="0.5">
      <c r="A11" s="265" t="s">
        <v>177</v>
      </c>
      <c r="B11" s="265" t="s">
        <v>178</v>
      </c>
      <c r="C11" s="265"/>
      <c r="D11" s="265" t="s">
        <v>179</v>
      </c>
      <c r="E11" s="265"/>
      <c r="F11" s="265" t="s">
        <v>180</v>
      </c>
      <c r="G11" s="266"/>
      <c r="H11" s="54" t="s">
        <v>181</v>
      </c>
      <c r="I11" s="265"/>
      <c r="J11" s="265"/>
      <c r="K11" s="265"/>
    </row>
    <row r="12" spans="1:11" ht="25.5" x14ac:dyDescent="0.5">
      <c r="A12" s="54" t="s">
        <v>182</v>
      </c>
      <c r="B12" s="54" t="s">
        <v>183</v>
      </c>
      <c r="C12" s="54"/>
      <c r="D12" s="54" t="s">
        <v>184</v>
      </c>
      <c r="E12" s="55"/>
      <c r="F12" s="55"/>
      <c r="G12" s="55"/>
      <c r="H12" s="55"/>
      <c r="I12" s="55"/>
      <c r="J12" s="54"/>
      <c r="K12" s="54"/>
    </row>
    <row r="13" spans="1:11" ht="26.25" x14ac:dyDescent="0.55000000000000004">
      <c r="A13" s="53" t="s">
        <v>29</v>
      </c>
      <c r="B13" s="158"/>
      <c r="C13" s="57"/>
      <c r="D13" s="54"/>
      <c r="E13" s="56"/>
      <c r="F13" s="53" t="s">
        <v>101</v>
      </c>
      <c r="G13" s="64"/>
      <c r="H13" s="158"/>
      <c r="I13" s="57"/>
      <c r="J13" s="57"/>
      <c r="K13" s="54"/>
    </row>
    <row r="14" spans="1:11" ht="25.5" x14ac:dyDescent="0.55000000000000004">
      <c r="A14" s="40" t="s">
        <v>65</v>
      </c>
      <c r="B14" s="40"/>
      <c r="C14" s="41"/>
      <c r="D14" s="41"/>
      <c r="E14" s="41"/>
      <c r="F14" s="41"/>
      <c r="G14" s="41"/>
      <c r="H14" s="41"/>
      <c r="I14" s="41"/>
      <c r="J14" s="41"/>
      <c r="K14" s="41"/>
    </row>
    <row r="15" spans="1:11" ht="23.25" customHeight="1" x14ac:dyDescent="0.55000000000000004">
      <c r="A15" s="354" t="s">
        <v>5</v>
      </c>
      <c r="B15" s="355"/>
      <c r="C15" s="358" t="s">
        <v>109</v>
      </c>
      <c r="D15" s="359"/>
      <c r="E15" s="359"/>
      <c r="F15" s="359"/>
      <c r="G15" s="359"/>
      <c r="H15" s="360"/>
      <c r="I15" s="354" t="s">
        <v>6</v>
      </c>
      <c r="J15" s="361"/>
      <c r="K15" s="355"/>
    </row>
    <row r="16" spans="1:11" ht="23.25" customHeight="1" x14ac:dyDescent="0.55000000000000004">
      <c r="A16" s="356"/>
      <c r="B16" s="357"/>
      <c r="C16" s="363" t="s">
        <v>110</v>
      </c>
      <c r="D16" s="364"/>
      <c r="E16" s="364"/>
      <c r="F16" s="364"/>
      <c r="G16" s="364"/>
      <c r="H16" s="365"/>
      <c r="I16" s="356"/>
      <c r="J16" s="362"/>
      <c r="K16" s="357"/>
    </row>
    <row r="17" spans="1:12" ht="25.5" x14ac:dyDescent="0.5">
      <c r="A17" s="65" t="s">
        <v>7</v>
      </c>
      <c r="B17" s="66"/>
      <c r="C17" s="366" t="s">
        <v>63</v>
      </c>
      <c r="D17" s="367"/>
      <c r="E17" s="367"/>
      <c r="F17" s="367"/>
      <c r="G17" s="367"/>
      <c r="H17" s="368"/>
      <c r="I17" s="369"/>
      <c r="J17" s="369"/>
      <c r="K17" s="370"/>
    </row>
    <row r="18" spans="1:12" ht="25.5" x14ac:dyDescent="0.5">
      <c r="A18" s="65" t="s">
        <v>221</v>
      </c>
      <c r="B18" s="66"/>
      <c r="C18" s="366" t="s">
        <v>64</v>
      </c>
      <c r="D18" s="367"/>
      <c r="E18" s="367"/>
      <c r="F18" s="367"/>
      <c r="G18" s="367"/>
      <c r="H18" s="368"/>
      <c r="I18" s="369"/>
      <c r="J18" s="369"/>
      <c r="K18" s="370"/>
    </row>
    <row r="19" spans="1:12" ht="25.5" x14ac:dyDescent="0.5">
      <c r="A19" s="65" t="s">
        <v>222</v>
      </c>
      <c r="B19" s="66"/>
      <c r="C19" s="366" t="s">
        <v>64</v>
      </c>
      <c r="D19" s="367"/>
      <c r="E19" s="367"/>
      <c r="F19" s="367"/>
      <c r="G19" s="367"/>
      <c r="H19" s="368"/>
      <c r="I19" s="369"/>
      <c r="J19" s="369"/>
      <c r="K19" s="370"/>
    </row>
    <row r="20" spans="1:12" ht="25.5" x14ac:dyDescent="0.5">
      <c r="A20" s="65" t="s">
        <v>8</v>
      </c>
      <c r="B20" s="66"/>
      <c r="C20" s="366" t="s">
        <v>64</v>
      </c>
      <c r="D20" s="367"/>
      <c r="E20" s="367"/>
      <c r="F20" s="367"/>
      <c r="G20" s="367"/>
      <c r="H20" s="368"/>
      <c r="I20" s="369"/>
      <c r="J20" s="369"/>
      <c r="K20" s="370"/>
    </row>
    <row r="21" spans="1:12" ht="25.5" x14ac:dyDescent="0.5">
      <c r="A21" s="67" t="s">
        <v>9</v>
      </c>
      <c r="B21" s="68"/>
      <c r="C21" s="366" t="s">
        <v>64</v>
      </c>
      <c r="D21" s="367"/>
      <c r="E21" s="367"/>
      <c r="F21" s="367"/>
      <c r="G21" s="367"/>
      <c r="H21" s="368"/>
      <c r="I21" s="369"/>
      <c r="J21" s="369"/>
      <c r="K21" s="370"/>
    </row>
    <row r="22" spans="1:12" ht="25.5" x14ac:dyDescent="0.5">
      <c r="A22" s="67" t="s">
        <v>10</v>
      </c>
      <c r="B22" s="68"/>
      <c r="C22" s="366" t="s">
        <v>64</v>
      </c>
      <c r="D22" s="367"/>
      <c r="E22" s="367"/>
      <c r="F22" s="367"/>
      <c r="G22" s="367"/>
      <c r="H22" s="368"/>
      <c r="I22" s="369"/>
      <c r="J22" s="369"/>
      <c r="K22" s="370"/>
    </row>
    <row r="23" spans="1:12" ht="25.5" x14ac:dyDescent="0.5">
      <c r="A23" s="69" t="s">
        <v>11</v>
      </c>
      <c r="B23" s="70"/>
      <c r="C23" s="366" t="s">
        <v>64</v>
      </c>
      <c r="D23" s="367"/>
      <c r="E23" s="367"/>
      <c r="F23" s="367"/>
      <c r="G23" s="367"/>
      <c r="H23" s="368"/>
      <c r="I23" s="369"/>
      <c r="J23" s="369"/>
      <c r="K23" s="370"/>
    </row>
    <row r="24" spans="1:12" ht="25.5" x14ac:dyDescent="0.5">
      <c r="A24" s="71" t="s">
        <v>12</v>
      </c>
      <c r="B24" s="72"/>
      <c r="C24" s="366" t="s">
        <v>64</v>
      </c>
      <c r="D24" s="367"/>
      <c r="E24" s="367"/>
      <c r="F24" s="367"/>
      <c r="G24" s="367"/>
      <c r="H24" s="368"/>
      <c r="I24" s="369"/>
      <c r="J24" s="369"/>
      <c r="K24" s="370"/>
    </row>
    <row r="25" spans="1:12" ht="23.25" x14ac:dyDescent="0.5">
      <c r="A25" s="6" t="s">
        <v>165</v>
      </c>
      <c r="B25" s="6"/>
      <c r="C25" s="7"/>
      <c r="D25" s="7"/>
      <c r="E25" s="7"/>
      <c r="F25" s="7"/>
      <c r="G25" s="7"/>
      <c r="H25" s="7"/>
      <c r="I25" s="7"/>
      <c r="J25" s="7"/>
      <c r="K25" s="7"/>
    </row>
    <row r="26" spans="1:12" ht="23.25" x14ac:dyDescent="0.5">
      <c r="A26" s="6" t="s">
        <v>166</v>
      </c>
      <c r="B26" s="6"/>
      <c r="C26" s="7"/>
      <c r="D26" s="7"/>
      <c r="E26" s="7"/>
      <c r="F26" s="7"/>
      <c r="G26" s="7"/>
      <c r="H26" s="7"/>
      <c r="I26" s="7"/>
      <c r="J26" s="7"/>
      <c r="K26" s="7"/>
    </row>
    <row r="27" spans="1:12" s="9" customFormat="1" ht="21.75" customHeight="1" x14ac:dyDescent="0.2">
      <c r="A27" s="388" t="s">
        <v>67</v>
      </c>
      <c r="B27" s="389"/>
      <c r="C27" s="392" t="s">
        <v>80</v>
      </c>
      <c r="D27" s="394" t="s">
        <v>81</v>
      </c>
      <c r="E27" s="396" t="s">
        <v>41</v>
      </c>
      <c r="F27" s="397"/>
      <c r="G27" s="397"/>
      <c r="H27" s="397"/>
      <c r="I27" s="397"/>
      <c r="J27" s="371" t="s">
        <v>13</v>
      </c>
      <c r="K27" s="371" t="s">
        <v>90</v>
      </c>
    </row>
    <row r="28" spans="1:12" s="9" customFormat="1" ht="63" customHeight="1" x14ac:dyDescent="0.2">
      <c r="A28" s="390"/>
      <c r="B28" s="391"/>
      <c r="C28" s="393"/>
      <c r="D28" s="395"/>
      <c r="E28" s="305" t="s">
        <v>75</v>
      </c>
      <c r="F28" s="305" t="s">
        <v>76</v>
      </c>
      <c r="G28" s="305" t="s">
        <v>77</v>
      </c>
      <c r="H28" s="10" t="s">
        <v>78</v>
      </c>
      <c r="I28" s="310" t="s">
        <v>79</v>
      </c>
      <c r="J28" s="398"/>
      <c r="K28" s="372"/>
    </row>
    <row r="29" spans="1:12" s="9" customFormat="1" ht="21" x14ac:dyDescent="0.45">
      <c r="A29" s="162" t="s">
        <v>135</v>
      </c>
      <c r="B29" s="163"/>
      <c r="C29" s="163"/>
      <c r="D29" s="164"/>
      <c r="E29" s="164"/>
      <c r="F29" s="164"/>
      <c r="G29" s="164"/>
      <c r="H29" s="164"/>
      <c r="I29" s="164"/>
      <c r="J29" s="164"/>
      <c r="K29" s="165"/>
    </row>
    <row r="30" spans="1:12" s="9" customFormat="1" ht="21.75" customHeight="1" x14ac:dyDescent="0.2">
      <c r="A30" s="166" t="s">
        <v>136</v>
      </c>
      <c r="B30" s="167"/>
      <c r="C30" s="167"/>
      <c r="D30" s="168"/>
      <c r="E30" s="169"/>
      <c r="F30" s="169"/>
      <c r="G30" s="169"/>
      <c r="H30" s="169"/>
      <c r="I30" s="170"/>
      <c r="J30" s="171"/>
      <c r="K30" s="172"/>
    </row>
    <row r="31" spans="1:12" s="178" customFormat="1" ht="20.25" customHeight="1" x14ac:dyDescent="0.45">
      <c r="A31" s="173" t="s">
        <v>137</v>
      </c>
      <c r="B31" s="174"/>
      <c r="C31" s="175">
        <v>3</v>
      </c>
      <c r="D31" s="175" t="s">
        <v>2</v>
      </c>
      <c r="E31" s="373" t="s">
        <v>39</v>
      </c>
      <c r="F31" s="374"/>
      <c r="G31" s="374"/>
      <c r="H31" s="374"/>
      <c r="I31" s="375"/>
      <c r="J31" s="176"/>
      <c r="K31" s="177">
        <f>(C31*J31)/5</f>
        <v>0</v>
      </c>
    </row>
    <row r="32" spans="1:12" s="178" customFormat="1" ht="20.25" customHeight="1" x14ac:dyDescent="0.45">
      <c r="A32" s="311" t="s">
        <v>185</v>
      </c>
      <c r="B32" s="179"/>
      <c r="C32" s="312">
        <v>3</v>
      </c>
      <c r="D32" s="312" t="s">
        <v>2</v>
      </c>
      <c r="E32" s="313" t="s">
        <v>186</v>
      </c>
      <c r="F32" s="313" t="s">
        <v>187</v>
      </c>
      <c r="G32" s="313" t="s">
        <v>188</v>
      </c>
      <c r="H32" s="313" t="s">
        <v>189</v>
      </c>
      <c r="I32" s="313" t="s">
        <v>190</v>
      </c>
      <c r="J32" s="181"/>
      <c r="K32" s="182">
        <f>(C32*J32)/5</f>
        <v>0</v>
      </c>
      <c r="L32" s="178" t="s">
        <v>193</v>
      </c>
    </row>
    <row r="33" spans="1:13" s="178" customFormat="1" ht="20.25" customHeight="1" x14ac:dyDescent="0.45">
      <c r="A33" s="314" t="s">
        <v>191</v>
      </c>
      <c r="B33" s="183"/>
      <c r="C33" s="315"/>
      <c r="D33" s="315"/>
      <c r="E33" s="316"/>
      <c r="F33" s="316"/>
      <c r="G33" s="316"/>
      <c r="H33" s="316"/>
      <c r="I33" s="316"/>
      <c r="J33" s="185"/>
      <c r="K33" s="186"/>
    </row>
    <row r="34" spans="1:13" s="178" customFormat="1" ht="21.75" customHeight="1" x14ac:dyDescent="0.45">
      <c r="A34" s="317" t="s">
        <v>192</v>
      </c>
      <c r="B34" s="318"/>
      <c r="C34" s="315"/>
      <c r="D34" s="315"/>
      <c r="E34" s="319"/>
      <c r="F34" s="319"/>
      <c r="G34" s="319"/>
      <c r="H34" s="319"/>
      <c r="I34" s="319"/>
      <c r="J34" s="185"/>
      <c r="K34" s="186"/>
    </row>
    <row r="35" spans="1:13" s="178" customFormat="1" ht="21.75" customHeight="1" x14ac:dyDescent="0.45">
      <c r="A35" s="311" t="s">
        <v>139</v>
      </c>
      <c r="B35" s="188"/>
      <c r="C35" s="312">
        <v>3</v>
      </c>
      <c r="D35" s="312" t="s">
        <v>138</v>
      </c>
      <c r="E35" s="376" t="s">
        <v>39</v>
      </c>
      <c r="F35" s="377"/>
      <c r="G35" s="377"/>
      <c r="H35" s="377"/>
      <c r="I35" s="378"/>
      <c r="J35" s="181"/>
      <c r="K35" s="182">
        <f>(C35*J35)/5</f>
        <v>0</v>
      </c>
      <c r="L35" s="38"/>
    </row>
    <row r="36" spans="1:13" s="178" customFormat="1" ht="23.25" customHeight="1" x14ac:dyDescent="0.45">
      <c r="A36" s="317"/>
      <c r="B36" s="189"/>
      <c r="C36" s="285"/>
      <c r="D36" s="285" t="s">
        <v>38</v>
      </c>
      <c r="E36" s="190"/>
      <c r="F36" s="191"/>
      <c r="G36" s="191"/>
      <c r="H36" s="191"/>
      <c r="I36" s="192"/>
      <c r="J36" s="185"/>
      <c r="K36" s="186"/>
      <c r="L36" s="9"/>
    </row>
    <row r="37" spans="1:13" s="178" customFormat="1" ht="20.25" customHeight="1" x14ac:dyDescent="0.45">
      <c r="A37" s="311" t="s">
        <v>42</v>
      </c>
      <c r="B37" s="179"/>
      <c r="C37" s="320">
        <v>1</v>
      </c>
      <c r="D37" s="320" t="s">
        <v>2</v>
      </c>
      <c r="E37" s="320" t="s">
        <v>43</v>
      </c>
      <c r="F37" s="320" t="s">
        <v>43</v>
      </c>
      <c r="G37" s="320" t="s">
        <v>44</v>
      </c>
      <c r="H37" s="320" t="s">
        <v>43</v>
      </c>
      <c r="I37" s="320" t="s">
        <v>43</v>
      </c>
      <c r="J37" s="181"/>
      <c r="K37" s="182">
        <f>(C37*J37)/5</f>
        <v>0</v>
      </c>
      <c r="L37" s="193"/>
    </row>
    <row r="38" spans="1:13" s="178" customFormat="1" ht="26.25" customHeight="1" x14ac:dyDescent="0.45">
      <c r="A38" s="314"/>
      <c r="B38" s="183"/>
      <c r="C38" s="321"/>
      <c r="D38" s="321"/>
      <c r="E38" s="321" t="s">
        <v>45</v>
      </c>
      <c r="F38" s="321" t="s">
        <v>45</v>
      </c>
      <c r="G38" s="321" t="s">
        <v>45</v>
      </c>
      <c r="H38" s="321" t="s">
        <v>45</v>
      </c>
      <c r="I38" s="321" t="s">
        <v>45</v>
      </c>
      <c r="J38" s="185"/>
      <c r="K38" s="186"/>
    </row>
    <row r="39" spans="1:13" s="178" customFormat="1" ht="21.6" customHeight="1" x14ac:dyDescent="0.45">
      <c r="A39" s="322"/>
      <c r="B39" s="194"/>
      <c r="C39" s="323"/>
      <c r="D39" s="323"/>
      <c r="E39" s="323" t="s">
        <v>46</v>
      </c>
      <c r="F39" s="323" t="s">
        <v>47</v>
      </c>
      <c r="G39" s="323" t="s">
        <v>48</v>
      </c>
      <c r="H39" s="323" t="s">
        <v>49</v>
      </c>
      <c r="I39" s="323" t="s">
        <v>50</v>
      </c>
      <c r="J39" s="195"/>
      <c r="K39" s="196"/>
      <c r="L39" s="38" t="s">
        <v>82</v>
      </c>
    </row>
    <row r="40" spans="1:13" s="178" customFormat="1" ht="23.25" x14ac:dyDescent="0.5">
      <c r="A40" s="324" t="s">
        <v>140</v>
      </c>
      <c r="B40" s="197"/>
      <c r="C40" s="325"/>
      <c r="D40" s="198"/>
      <c r="E40" s="199"/>
      <c r="F40" s="200"/>
      <c r="G40" s="200"/>
      <c r="H40" s="200"/>
      <c r="I40" s="200"/>
      <c r="J40" s="201"/>
      <c r="K40" s="202"/>
    </row>
    <row r="41" spans="1:13" s="178" customFormat="1" x14ac:dyDescent="0.45">
      <c r="A41" s="317" t="s">
        <v>141</v>
      </c>
      <c r="B41" s="203"/>
      <c r="C41" s="285">
        <v>2</v>
      </c>
      <c r="D41" s="285" t="s">
        <v>37</v>
      </c>
      <c r="E41" s="379" t="s">
        <v>40</v>
      </c>
      <c r="F41" s="380"/>
      <c r="G41" s="380"/>
      <c r="H41" s="380"/>
      <c r="I41" s="381"/>
      <c r="J41" s="204">
        <f>L41*5/100</f>
        <v>0</v>
      </c>
      <c r="K41" s="205">
        <f>(C41*J41)/5</f>
        <v>0</v>
      </c>
      <c r="L41" s="39"/>
      <c r="M41" s="273" t="s">
        <v>194</v>
      </c>
    </row>
    <row r="42" spans="1:13" s="178" customFormat="1" x14ac:dyDescent="0.45">
      <c r="A42" s="311" t="s">
        <v>223</v>
      </c>
      <c r="B42" s="206"/>
      <c r="C42" s="312">
        <v>4</v>
      </c>
      <c r="D42" s="312" t="s">
        <v>2</v>
      </c>
      <c r="E42" s="382" t="s">
        <v>39</v>
      </c>
      <c r="F42" s="383"/>
      <c r="G42" s="383"/>
      <c r="H42" s="383"/>
      <c r="I42" s="384"/>
      <c r="J42" s="181"/>
      <c r="K42" s="182">
        <f>(C42*J42)/5</f>
        <v>0</v>
      </c>
    </row>
    <row r="43" spans="1:13" s="178" customFormat="1" x14ac:dyDescent="0.45">
      <c r="A43" s="187" t="s">
        <v>142</v>
      </c>
      <c r="B43" s="174"/>
      <c r="C43" s="175"/>
      <c r="D43" s="175"/>
      <c r="E43" s="382"/>
      <c r="F43" s="383"/>
      <c r="G43" s="383"/>
      <c r="H43" s="383"/>
      <c r="I43" s="384"/>
      <c r="J43" s="207"/>
      <c r="K43" s="208"/>
    </row>
    <row r="44" spans="1:13" s="178" customFormat="1" x14ac:dyDescent="0.45">
      <c r="A44" s="209" t="s">
        <v>143</v>
      </c>
      <c r="B44" s="210"/>
      <c r="C44" s="211">
        <v>4</v>
      </c>
      <c r="D44" s="211" t="s">
        <v>38</v>
      </c>
      <c r="E44" s="385" t="s">
        <v>40</v>
      </c>
      <c r="F44" s="386"/>
      <c r="G44" s="386"/>
      <c r="H44" s="386"/>
      <c r="I44" s="387"/>
      <c r="J44" s="212"/>
      <c r="K44" s="213">
        <f>(C44*J44)/5</f>
        <v>0</v>
      </c>
    </row>
    <row r="45" spans="1:13" s="9" customFormat="1" ht="21" x14ac:dyDescent="0.45">
      <c r="A45" s="1"/>
      <c r="B45" s="11"/>
      <c r="C45" s="214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1" x14ac:dyDescent="0.45">
      <c r="A46" s="1"/>
      <c r="B46" s="11"/>
      <c r="C46" s="2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5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5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5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5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5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5"/>
      <c r="B52" s="11"/>
      <c r="C52" s="3"/>
      <c r="D52" s="12"/>
      <c r="E52" s="11"/>
      <c r="F52" s="11"/>
      <c r="G52" s="11"/>
      <c r="H52" s="11"/>
      <c r="I52" s="11"/>
      <c r="J52" s="13"/>
      <c r="K52" s="13"/>
    </row>
    <row r="53" spans="1:12" s="9" customFormat="1" ht="20.25" x14ac:dyDescent="0.4">
      <c r="A53" s="35"/>
      <c r="B53" s="11"/>
      <c r="C53" s="3"/>
      <c r="D53" s="12"/>
      <c r="E53" s="11"/>
      <c r="F53" s="11"/>
      <c r="G53" s="11"/>
      <c r="H53" s="11"/>
      <c r="I53" s="11"/>
      <c r="J53" s="13"/>
      <c r="K53" s="13"/>
    </row>
    <row r="54" spans="1:12" s="9" customFormat="1" ht="20.25" x14ac:dyDescent="0.4">
      <c r="A54" s="35"/>
      <c r="B54" s="11"/>
      <c r="C54" s="3"/>
      <c r="D54" s="12"/>
      <c r="E54" s="11"/>
      <c r="F54" s="11"/>
      <c r="G54" s="11"/>
      <c r="H54" s="11"/>
      <c r="I54" s="11"/>
      <c r="J54" s="13"/>
      <c r="K54" s="13"/>
    </row>
    <row r="55" spans="1:12" s="9" customFormat="1" ht="20.25" x14ac:dyDescent="0.4">
      <c r="A55" s="35"/>
      <c r="B55" s="215"/>
      <c r="C55" s="3"/>
      <c r="D55" s="12"/>
      <c r="E55" s="11"/>
      <c r="F55" s="11"/>
      <c r="G55" s="11"/>
      <c r="H55" s="11"/>
      <c r="I55" s="216"/>
      <c r="J55" s="13"/>
      <c r="K55" s="13"/>
    </row>
    <row r="56" spans="1:12" s="9" customFormat="1" ht="21.75" customHeight="1" x14ac:dyDescent="0.2">
      <c r="A56" s="388" t="s">
        <v>67</v>
      </c>
      <c r="B56" s="389"/>
      <c r="C56" s="392" t="s">
        <v>80</v>
      </c>
      <c r="D56" s="394" t="s">
        <v>81</v>
      </c>
      <c r="E56" s="396" t="s">
        <v>41</v>
      </c>
      <c r="F56" s="397"/>
      <c r="G56" s="397"/>
      <c r="H56" s="397"/>
      <c r="I56" s="397"/>
      <c r="J56" s="371" t="s">
        <v>13</v>
      </c>
      <c r="K56" s="371" t="s">
        <v>90</v>
      </c>
    </row>
    <row r="57" spans="1:12" s="9" customFormat="1" ht="63" customHeight="1" x14ac:dyDescent="0.2">
      <c r="A57" s="390"/>
      <c r="B57" s="391"/>
      <c r="C57" s="403"/>
      <c r="D57" s="395"/>
      <c r="E57" s="305" t="s">
        <v>75</v>
      </c>
      <c r="F57" s="305" t="s">
        <v>76</v>
      </c>
      <c r="G57" s="305" t="s">
        <v>77</v>
      </c>
      <c r="H57" s="10" t="s">
        <v>78</v>
      </c>
      <c r="I57" s="310" t="s">
        <v>79</v>
      </c>
      <c r="J57" s="398"/>
      <c r="K57" s="372"/>
    </row>
    <row r="58" spans="1:12" s="178" customFormat="1" ht="23.25" x14ac:dyDescent="0.5">
      <c r="A58" s="326" t="s">
        <v>224</v>
      </c>
      <c r="B58" s="217"/>
      <c r="C58" s="217"/>
      <c r="D58" s="218"/>
      <c r="E58" s="218"/>
      <c r="F58" s="218"/>
      <c r="G58" s="218"/>
      <c r="H58" s="218"/>
      <c r="I58" s="219"/>
      <c r="J58" s="220"/>
      <c r="K58" s="221"/>
      <c r="L58" s="38"/>
    </row>
    <row r="59" spans="1:12" s="9" customFormat="1" ht="21.6" customHeight="1" x14ac:dyDescent="0.45">
      <c r="A59" s="327" t="s">
        <v>225</v>
      </c>
      <c r="B59" s="222"/>
      <c r="C59" s="222"/>
      <c r="D59" s="223"/>
      <c r="E59" s="223"/>
      <c r="F59" s="223"/>
      <c r="G59" s="223"/>
      <c r="H59" s="223"/>
      <c r="I59" s="224"/>
      <c r="J59" s="225"/>
      <c r="K59" s="226"/>
    </row>
    <row r="60" spans="1:12" s="9" customFormat="1" ht="24.75" customHeight="1" x14ac:dyDescent="0.2">
      <c r="A60" s="287" t="s">
        <v>241</v>
      </c>
      <c r="B60" s="288"/>
      <c r="C60" s="272">
        <v>5</v>
      </c>
      <c r="D60" s="272" t="s">
        <v>2</v>
      </c>
      <c r="E60" s="404" t="s">
        <v>144</v>
      </c>
      <c r="F60" s="404" t="s">
        <v>145</v>
      </c>
      <c r="G60" s="404" t="s">
        <v>146</v>
      </c>
      <c r="H60" s="404" t="s">
        <v>147</v>
      </c>
      <c r="I60" s="404" t="s">
        <v>148</v>
      </c>
      <c r="J60" s="181"/>
      <c r="K60" s="182">
        <f>(C60*J60)/5</f>
        <v>0</v>
      </c>
      <c r="L60" s="193"/>
    </row>
    <row r="61" spans="1:12" s="9" customFormat="1" ht="20.25" customHeight="1" x14ac:dyDescent="0.2">
      <c r="A61" s="275" t="s">
        <v>210</v>
      </c>
      <c r="B61" s="276"/>
      <c r="C61" s="227"/>
      <c r="D61" s="277"/>
      <c r="E61" s="405"/>
      <c r="F61" s="405"/>
      <c r="G61" s="405"/>
      <c r="H61" s="405"/>
      <c r="I61" s="405"/>
      <c r="J61" s="207"/>
      <c r="K61" s="238"/>
      <c r="L61" s="284"/>
    </row>
    <row r="62" spans="1:12" s="9" customFormat="1" ht="21.6" customHeight="1" x14ac:dyDescent="0.4">
      <c r="A62" s="328" t="s">
        <v>226</v>
      </c>
      <c r="B62" s="234"/>
      <c r="C62" s="184"/>
      <c r="D62" s="184"/>
      <c r="E62" s="230"/>
      <c r="F62" s="230"/>
      <c r="G62" s="231"/>
      <c r="H62" s="230"/>
      <c r="I62" s="230"/>
      <c r="J62" s="232"/>
      <c r="K62" s="233"/>
      <c r="L62" s="38" t="s">
        <v>82</v>
      </c>
    </row>
    <row r="63" spans="1:12" s="9" customFormat="1" ht="21.6" customHeight="1" x14ac:dyDescent="0.4">
      <c r="A63" s="329" t="s">
        <v>242</v>
      </c>
      <c r="B63" s="234"/>
      <c r="C63" s="315">
        <v>5</v>
      </c>
      <c r="D63" s="321" t="s">
        <v>2</v>
      </c>
      <c r="E63" s="321" t="s">
        <v>200</v>
      </c>
      <c r="F63" s="321" t="s">
        <v>201</v>
      </c>
      <c r="G63" s="321" t="s">
        <v>202</v>
      </c>
      <c r="H63" s="321" t="s">
        <v>203</v>
      </c>
      <c r="I63" s="321" t="s">
        <v>204</v>
      </c>
      <c r="J63" s="176"/>
      <c r="K63" s="177">
        <f>(C63*J63)/5</f>
        <v>0</v>
      </c>
      <c r="L63" s="193"/>
    </row>
    <row r="64" spans="1:12" s="9" customFormat="1" ht="21.6" customHeight="1" x14ac:dyDescent="0.4">
      <c r="A64" s="330" t="s">
        <v>228</v>
      </c>
      <c r="B64" s="278"/>
      <c r="C64" s="279">
        <v>5</v>
      </c>
      <c r="D64" s="279"/>
      <c r="E64" s="280"/>
      <c r="F64" s="280"/>
      <c r="G64" s="281"/>
      <c r="H64" s="280"/>
      <c r="I64" s="280"/>
      <c r="J64" s="228">
        <f>L64*5/100</f>
        <v>0</v>
      </c>
      <c r="K64" s="229">
        <f>(C64*J64)/5</f>
        <v>0</v>
      </c>
      <c r="L64" s="39"/>
    </row>
    <row r="65" spans="1:12" s="9" customFormat="1" ht="21.6" customHeight="1" x14ac:dyDescent="0.4">
      <c r="A65" s="328" t="s">
        <v>229</v>
      </c>
      <c r="B65" s="331"/>
      <c r="C65" s="180"/>
      <c r="D65" s="270"/>
      <c r="E65" s="230"/>
      <c r="F65" s="230"/>
      <c r="G65" s="332"/>
      <c r="H65" s="333"/>
      <c r="I65" s="333"/>
      <c r="J65" s="334"/>
      <c r="K65" s="335"/>
      <c r="L65" s="193"/>
    </row>
    <row r="66" spans="1:12" s="9" customFormat="1" ht="21.6" customHeight="1" x14ac:dyDescent="0.4">
      <c r="A66" s="329" t="s">
        <v>238</v>
      </c>
      <c r="B66" s="336"/>
      <c r="C66" s="337">
        <v>5</v>
      </c>
      <c r="D66" s="348" t="s">
        <v>230</v>
      </c>
      <c r="E66" s="282" t="s">
        <v>205</v>
      </c>
      <c r="F66" s="282" t="s">
        <v>206</v>
      </c>
      <c r="G66" s="283" t="s">
        <v>207</v>
      </c>
      <c r="H66" s="282" t="s">
        <v>208</v>
      </c>
      <c r="I66" s="282" t="s">
        <v>209</v>
      </c>
      <c r="J66" s="236"/>
      <c r="K66" s="237">
        <f>(C66*J66)/5</f>
        <v>0</v>
      </c>
      <c r="L66" s="193"/>
    </row>
    <row r="67" spans="1:12" s="9" customFormat="1" ht="21.6" customHeight="1" x14ac:dyDescent="0.4">
      <c r="A67" s="339" t="s">
        <v>239</v>
      </c>
      <c r="B67" s="239"/>
      <c r="C67" s="293">
        <v>2.5</v>
      </c>
      <c r="D67" s="338" t="s">
        <v>230</v>
      </c>
      <c r="E67" s="340" t="s">
        <v>231</v>
      </c>
      <c r="F67" s="341" t="s">
        <v>232</v>
      </c>
      <c r="G67" s="342" t="s">
        <v>233</v>
      </c>
      <c r="H67" s="341" t="s">
        <v>234</v>
      </c>
      <c r="I67" s="343" t="s">
        <v>235</v>
      </c>
      <c r="J67" s="228"/>
      <c r="K67" s="229">
        <f>(C67*J67)/5</f>
        <v>0</v>
      </c>
      <c r="L67" s="193"/>
    </row>
    <row r="68" spans="1:12" s="9" customFormat="1" ht="21.6" customHeight="1" x14ac:dyDescent="0.35">
      <c r="A68" s="344" t="s">
        <v>236</v>
      </c>
      <c r="B68" s="239"/>
      <c r="C68" s="345">
        <v>2.5</v>
      </c>
      <c r="D68" s="338"/>
      <c r="E68" s="346"/>
      <c r="F68" s="346"/>
      <c r="G68" s="346"/>
      <c r="H68" s="346"/>
      <c r="I68" s="346"/>
      <c r="J68" s="228">
        <f>L68*5/100</f>
        <v>0</v>
      </c>
      <c r="K68" s="229">
        <f>(C68*J68)/5</f>
        <v>0</v>
      </c>
      <c r="L68" s="39"/>
    </row>
    <row r="69" spans="1:12" s="9" customFormat="1" ht="21.6" customHeight="1" x14ac:dyDescent="0.4">
      <c r="A69" s="347" t="s">
        <v>237</v>
      </c>
      <c r="B69" s="289"/>
      <c r="C69" s="302"/>
      <c r="D69" s="302"/>
      <c r="E69" s="299"/>
      <c r="F69" s="300"/>
      <c r="G69" s="301"/>
      <c r="H69" s="301"/>
      <c r="I69" s="299"/>
      <c r="J69" s="207"/>
      <c r="K69" s="238"/>
      <c r="L69" s="235"/>
    </row>
    <row r="70" spans="1:12" s="9" customFormat="1" ht="21.6" customHeight="1" x14ac:dyDescent="0.4">
      <c r="A70" s="294" t="s">
        <v>149</v>
      </c>
      <c r="B70" s="239"/>
      <c r="C70" s="285">
        <v>5</v>
      </c>
      <c r="D70" s="285"/>
      <c r="E70" s="240"/>
      <c r="F70" s="241"/>
      <c r="G70" s="286"/>
      <c r="H70" s="242"/>
      <c r="I70" s="242"/>
      <c r="J70" s="228">
        <f>L70*5/100</f>
        <v>0</v>
      </c>
      <c r="K70" s="229">
        <f>(C70*J70)/5</f>
        <v>0</v>
      </c>
      <c r="L70" s="39"/>
    </row>
    <row r="71" spans="1:12" s="9" customFormat="1" ht="21.75" customHeight="1" x14ac:dyDescent="0.4">
      <c r="A71" s="294" t="s">
        <v>150</v>
      </c>
      <c r="B71" s="243"/>
      <c r="C71" s="285">
        <v>5</v>
      </c>
      <c r="D71" s="285"/>
      <c r="E71" s="244"/>
      <c r="F71" s="244"/>
      <c r="G71" s="286"/>
      <c r="H71" s="242"/>
      <c r="I71" s="242"/>
      <c r="J71" s="228">
        <f>L71*5/100</f>
        <v>0</v>
      </c>
      <c r="K71" s="229">
        <f>(C71*J71)/5</f>
        <v>0</v>
      </c>
      <c r="L71" s="39"/>
    </row>
    <row r="72" spans="1:12" s="9" customFormat="1" ht="21.75" customHeight="1" x14ac:dyDescent="0.4">
      <c r="A72" s="297" t="s">
        <v>151</v>
      </c>
      <c r="B72" s="14"/>
      <c r="C72" s="285">
        <v>5</v>
      </c>
      <c r="D72" s="285"/>
      <c r="E72" s="245"/>
      <c r="F72" s="245"/>
      <c r="G72" s="286"/>
      <c r="H72" s="242"/>
      <c r="I72" s="242"/>
      <c r="J72" s="228">
        <f>L72*5/100</f>
        <v>0</v>
      </c>
      <c r="K72" s="229">
        <f>(C72*J72)/5</f>
        <v>0</v>
      </c>
      <c r="L72" s="39"/>
    </row>
    <row r="73" spans="1:12" s="9" customFormat="1" ht="21.75" customHeight="1" x14ac:dyDescent="0.45">
      <c r="A73" s="295" t="s">
        <v>152</v>
      </c>
      <c r="B73" s="14"/>
      <c r="C73" s="285">
        <v>5</v>
      </c>
      <c r="D73" s="285"/>
      <c r="E73" s="246"/>
      <c r="F73" s="246"/>
      <c r="G73" s="286"/>
      <c r="H73" s="242"/>
      <c r="I73" s="242"/>
      <c r="J73" s="228">
        <f>L73*5/100</f>
        <v>0</v>
      </c>
      <c r="K73" s="229">
        <f>(C73*J73)/5</f>
        <v>0</v>
      </c>
      <c r="L73" s="39"/>
    </row>
    <row r="74" spans="1:12" s="9" customFormat="1" ht="21.75" customHeight="1" x14ac:dyDescent="0.45">
      <c r="A74" s="296" t="s">
        <v>153</v>
      </c>
      <c r="B74" s="15"/>
      <c r="C74" s="285">
        <v>5</v>
      </c>
      <c r="D74" s="285"/>
      <c r="E74" s="247"/>
      <c r="F74" s="247"/>
      <c r="G74" s="286"/>
      <c r="H74" s="242"/>
      <c r="I74" s="242"/>
      <c r="J74" s="228">
        <f>L74*5/100</f>
        <v>0</v>
      </c>
      <c r="K74" s="229">
        <f>(C74*J74)/5</f>
        <v>0</v>
      </c>
      <c r="L74" s="39"/>
    </row>
    <row r="75" spans="1:12" s="16" customFormat="1" ht="23.25" customHeight="1" x14ac:dyDescent="0.2">
      <c r="A75" s="399" t="s">
        <v>126</v>
      </c>
      <c r="B75" s="400"/>
      <c r="C75" s="400"/>
      <c r="D75" s="400"/>
      <c r="E75" s="400"/>
      <c r="F75" s="400"/>
      <c r="G75" s="400"/>
      <c r="H75" s="400"/>
      <c r="I75" s="400"/>
      <c r="J75" s="401"/>
      <c r="K75" s="73">
        <f>ROUND(SUM(K31:K74),2)</f>
        <v>0</v>
      </c>
    </row>
    <row r="76" spans="1:12" ht="19.5" customHeight="1" x14ac:dyDescent="0.5">
      <c r="A76" s="17"/>
      <c r="B76" s="18"/>
      <c r="C76" s="19"/>
      <c r="D76" s="19"/>
      <c r="E76" s="19"/>
      <c r="F76" s="19"/>
      <c r="G76" s="19"/>
      <c r="H76" s="19"/>
      <c r="I76" s="19"/>
      <c r="J76" s="19"/>
      <c r="K76" s="20"/>
    </row>
    <row r="77" spans="1:12" ht="24" customHeight="1" x14ac:dyDescent="0.5">
      <c r="A77" s="74" t="s">
        <v>111</v>
      </c>
      <c r="B77" s="402"/>
      <c r="C77" s="402"/>
      <c r="D77" s="76" t="s">
        <v>30</v>
      </c>
      <c r="E77" s="76"/>
      <c r="F77" s="77" t="s">
        <v>111</v>
      </c>
      <c r="G77" s="402"/>
      <c r="H77" s="402"/>
      <c r="I77" s="402"/>
      <c r="J77" s="402"/>
      <c r="K77" s="78" t="s">
        <v>29</v>
      </c>
    </row>
    <row r="78" spans="1:12" ht="24" customHeight="1" x14ac:dyDescent="0.5">
      <c r="A78" s="74" t="s">
        <v>112</v>
      </c>
      <c r="B78" s="418"/>
      <c r="C78" s="418"/>
      <c r="D78" s="44" t="s">
        <v>113</v>
      </c>
      <c r="E78" s="44"/>
      <c r="F78" s="77" t="s">
        <v>112</v>
      </c>
      <c r="G78" s="418"/>
      <c r="H78" s="418"/>
      <c r="I78" s="418"/>
      <c r="J78" s="418"/>
      <c r="K78" s="80" t="s">
        <v>113</v>
      </c>
    </row>
    <row r="79" spans="1:12" ht="24" customHeight="1" x14ac:dyDescent="0.5">
      <c r="A79" s="74" t="s">
        <v>101</v>
      </c>
      <c r="B79" s="418"/>
      <c r="C79" s="418"/>
      <c r="D79" s="44"/>
      <c r="E79" s="44"/>
      <c r="F79" s="77" t="s">
        <v>101</v>
      </c>
      <c r="G79" s="418"/>
      <c r="H79" s="418"/>
      <c r="I79" s="418"/>
      <c r="J79" s="418"/>
      <c r="K79" s="80"/>
    </row>
    <row r="80" spans="1:12" ht="24" customHeight="1" x14ac:dyDescent="0.5">
      <c r="A80" s="81" t="s">
        <v>114</v>
      </c>
      <c r="B80" s="406"/>
      <c r="C80" s="406"/>
      <c r="D80" s="82"/>
      <c r="E80" s="83"/>
      <c r="F80" s="84" t="s">
        <v>114</v>
      </c>
      <c r="G80" s="406"/>
      <c r="H80" s="406"/>
      <c r="I80" s="406"/>
      <c r="J80" s="406"/>
      <c r="K80" s="85"/>
    </row>
    <row r="81" spans="1:11" ht="23.25" x14ac:dyDescent="0.5">
      <c r="A81" s="6" t="s">
        <v>213</v>
      </c>
      <c r="B81" s="6"/>
      <c r="C81" s="7"/>
      <c r="D81" s="7"/>
      <c r="E81" s="7"/>
      <c r="F81" s="7"/>
      <c r="G81" s="7"/>
      <c r="H81" s="7"/>
      <c r="I81" s="7"/>
      <c r="J81" s="7"/>
      <c r="K81" s="7"/>
    </row>
    <row r="82" spans="1:11" s="25" customFormat="1" ht="21.75" customHeight="1" x14ac:dyDescent="0.4">
      <c r="A82" s="407" t="s">
        <v>3</v>
      </c>
      <c r="B82" s="408"/>
      <c r="C82" s="409"/>
      <c r="D82" s="413" t="s">
        <v>51</v>
      </c>
      <c r="E82" s="414"/>
      <c r="F82" s="417" t="s">
        <v>212</v>
      </c>
      <c r="G82" s="417"/>
      <c r="H82" s="417"/>
      <c r="I82" s="417" t="s">
        <v>52</v>
      </c>
      <c r="J82" s="417"/>
      <c r="K82" s="417"/>
    </row>
    <row r="83" spans="1:11" s="25" customFormat="1" ht="51" customHeight="1" x14ac:dyDescent="0.4">
      <c r="A83" s="410"/>
      <c r="B83" s="411"/>
      <c r="C83" s="412"/>
      <c r="D83" s="415"/>
      <c r="E83" s="416"/>
      <c r="F83" s="417"/>
      <c r="G83" s="417"/>
      <c r="H83" s="417"/>
      <c r="I83" s="417"/>
      <c r="J83" s="417"/>
      <c r="K83" s="417"/>
    </row>
    <row r="84" spans="1:11" s="25" customFormat="1" ht="21.75" customHeight="1" x14ac:dyDescent="0.5">
      <c r="A84" s="429" t="s">
        <v>60</v>
      </c>
      <c r="B84" s="430"/>
      <c r="C84" s="431"/>
      <c r="D84" s="432"/>
      <c r="E84" s="433"/>
      <c r="F84" s="434"/>
      <c r="G84" s="434"/>
      <c r="H84" s="435"/>
      <c r="I84" s="436" t="e">
        <f>IF(F84&gt;D84,100,F84/D84*100)</f>
        <v>#DIV/0!</v>
      </c>
      <c r="J84" s="437"/>
      <c r="K84" s="438"/>
    </row>
    <row r="85" spans="1:11" s="25" customFormat="1" ht="21.75" customHeight="1" x14ac:dyDescent="0.5">
      <c r="A85" s="419" t="s">
        <v>61</v>
      </c>
      <c r="B85" s="420"/>
      <c r="C85" s="421"/>
      <c r="D85" s="422"/>
      <c r="E85" s="423"/>
      <c r="F85" s="424"/>
      <c r="G85" s="424"/>
      <c r="H85" s="425"/>
      <c r="I85" s="426" t="e">
        <f>IF(F85&gt;D85,100,F85/D85*100)</f>
        <v>#DIV/0!</v>
      </c>
      <c r="J85" s="427"/>
      <c r="K85" s="428"/>
    </row>
    <row r="86" spans="1:11" s="25" customFormat="1" ht="21.75" customHeight="1" x14ac:dyDescent="0.5">
      <c r="A86" s="419" t="s">
        <v>62</v>
      </c>
      <c r="B86" s="420"/>
      <c r="C86" s="421"/>
      <c r="D86" s="422"/>
      <c r="E86" s="423"/>
      <c r="F86" s="424"/>
      <c r="G86" s="424"/>
      <c r="H86" s="425"/>
      <c r="I86" s="426" t="e">
        <f>IF(F86&gt;D86,100,F86/D86*100)</f>
        <v>#DIV/0!</v>
      </c>
      <c r="J86" s="427"/>
      <c r="K86" s="428"/>
    </row>
    <row r="87" spans="1:11" s="25" customFormat="1" ht="24.75" x14ac:dyDescent="0.5">
      <c r="A87" s="419" t="s">
        <v>4</v>
      </c>
      <c r="B87" s="420"/>
      <c r="C87" s="421"/>
      <c r="D87" s="422"/>
      <c r="E87" s="423"/>
      <c r="F87" s="424"/>
      <c r="G87" s="424"/>
      <c r="H87" s="425"/>
      <c r="I87" s="426" t="e">
        <f>IF(F87&gt;D87,100,F87/D87*100)</f>
        <v>#DIV/0!</v>
      </c>
      <c r="J87" s="427"/>
      <c r="K87" s="428"/>
    </row>
    <row r="88" spans="1:11" s="25" customFormat="1" ht="21.75" customHeight="1" x14ac:dyDescent="0.5">
      <c r="A88" s="452" t="s">
        <v>14</v>
      </c>
      <c r="B88" s="453"/>
      <c r="C88" s="454"/>
      <c r="D88" s="455"/>
      <c r="E88" s="456"/>
      <c r="F88" s="457"/>
      <c r="G88" s="457"/>
      <c r="H88" s="458"/>
      <c r="I88" s="459" t="e">
        <f>IF(F88&gt;D88,100,F88/D88*100)</f>
        <v>#DIV/0!</v>
      </c>
      <c r="J88" s="460"/>
      <c r="K88" s="461"/>
    </row>
    <row r="89" spans="1:11" s="25" customFormat="1" ht="24.75" x14ac:dyDescent="0.5">
      <c r="A89" s="462" t="s">
        <v>15</v>
      </c>
      <c r="B89" s="463"/>
      <c r="C89" s="463"/>
      <c r="D89" s="463"/>
      <c r="E89" s="463"/>
      <c r="F89" s="463"/>
      <c r="G89" s="463"/>
      <c r="H89" s="464"/>
      <c r="I89" s="465" t="e">
        <f>I84+I85+I86+I87+I88</f>
        <v>#DIV/0!</v>
      </c>
      <c r="J89" s="465"/>
      <c r="K89" s="466"/>
    </row>
    <row r="90" spans="1:11" s="25" customFormat="1" ht="24.75" x14ac:dyDescent="0.5">
      <c r="A90" s="439" t="s">
        <v>83</v>
      </c>
      <c r="B90" s="440"/>
      <c r="C90" s="440"/>
      <c r="D90" s="440"/>
      <c r="E90" s="440"/>
      <c r="F90" s="440"/>
      <c r="G90" s="440"/>
      <c r="H90" s="441"/>
      <c r="I90" s="442" t="e">
        <f>(I89*10)/500</f>
        <v>#DIV/0!</v>
      </c>
      <c r="J90" s="442"/>
      <c r="K90" s="443"/>
    </row>
    <row r="91" spans="1:11" s="25" customFormat="1" ht="21.75" customHeight="1" x14ac:dyDescent="0.4">
      <c r="A91" s="444" t="s">
        <v>167</v>
      </c>
      <c r="B91" s="445"/>
      <c r="C91" s="445"/>
      <c r="D91" s="448" t="s">
        <v>51</v>
      </c>
      <c r="E91" s="449"/>
      <c r="F91" s="417" t="s">
        <v>212</v>
      </c>
      <c r="G91" s="417"/>
      <c r="H91" s="417"/>
      <c r="I91" s="417" t="s">
        <v>52</v>
      </c>
      <c r="J91" s="417"/>
      <c r="K91" s="417"/>
    </row>
    <row r="92" spans="1:11" s="25" customFormat="1" ht="51" customHeight="1" x14ac:dyDescent="0.4">
      <c r="A92" s="446"/>
      <c r="B92" s="447"/>
      <c r="C92" s="447"/>
      <c r="D92" s="450"/>
      <c r="E92" s="451"/>
      <c r="F92" s="417"/>
      <c r="G92" s="417"/>
      <c r="H92" s="417"/>
      <c r="I92" s="417"/>
      <c r="J92" s="417"/>
      <c r="K92" s="417"/>
    </row>
    <row r="93" spans="1:11" s="25" customFormat="1" ht="24.75" x14ac:dyDescent="0.5">
      <c r="A93" s="474">
        <v>1</v>
      </c>
      <c r="B93" s="475"/>
      <c r="C93" s="476"/>
      <c r="D93" s="477"/>
      <c r="E93" s="478"/>
      <c r="F93" s="479"/>
      <c r="G93" s="479"/>
      <c r="H93" s="480"/>
      <c r="I93" s="436" t="e">
        <f t="shared" ref="I93:I97" si="0">IF(F93&gt;D93,100,F93/D93*100)</f>
        <v>#DIV/0!</v>
      </c>
      <c r="J93" s="437"/>
      <c r="K93" s="438"/>
    </row>
    <row r="94" spans="1:11" s="25" customFormat="1" ht="24.75" x14ac:dyDescent="0.5">
      <c r="A94" s="467">
        <v>2</v>
      </c>
      <c r="B94" s="468"/>
      <c r="C94" s="469"/>
      <c r="D94" s="470"/>
      <c r="E94" s="471"/>
      <c r="F94" s="472"/>
      <c r="G94" s="472"/>
      <c r="H94" s="473"/>
      <c r="I94" s="426" t="e">
        <f t="shared" si="0"/>
        <v>#DIV/0!</v>
      </c>
      <c r="J94" s="427"/>
      <c r="K94" s="428"/>
    </row>
    <row r="95" spans="1:11" s="25" customFormat="1" ht="24.75" x14ac:dyDescent="0.5">
      <c r="A95" s="467">
        <v>3</v>
      </c>
      <c r="B95" s="468"/>
      <c r="C95" s="469"/>
      <c r="D95" s="470"/>
      <c r="E95" s="471"/>
      <c r="F95" s="472"/>
      <c r="G95" s="472"/>
      <c r="H95" s="473"/>
      <c r="I95" s="426" t="e">
        <f t="shared" si="0"/>
        <v>#DIV/0!</v>
      </c>
      <c r="J95" s="427"/>
      <c r="K95" s="428"/>
    </row>
    <row r="96" spans="1:11" s="25" customFormat="1" ht="24.75" x14ac:dyDescent="0.5">
      <c r="A96" s="467">
        <v>4</v>
      </c>
      <c r="B96" s="468"/>
      <c r="C96" s="469"/>
      <c r="D96" s="470"/>
      <c r="E96" s="471"/>
      <c r="F96" s="472"/>
      <c r="G96" s="472"/>
      <c r="H96" s="473"/>
      <c r="I96" s="426" t="e">
        <f t="shared" si="0"/>
        <v>#DIV/0!</v>
      </c>
      <c r="J96" s="427"/>
      <c r="K96" s="428"/>
    </row>
    <row r="97" spans="1:11" s="25" customFormat="1" ht="24.75" x14ac:dyDescent="0.5">
      <c r="A97" s="494">
        <v>5</v>
      </c>
      <c r="B97" s="495"/>
      <c r="C97" s="496"/>
      <c r="D97" s="497"/>
      <c r="E97" s="498"/>
      <c r="F97" s="499"/>
      <c r="G97" s="499"/>
      <c r="H97" s="498"/>
      <c r="I97" s="426" t="e">
        <f t="shared" si="0"/>
        <v>#DIV/0!</v>
      </c>
      <c r="J97" s="427"/>
      <c r="K97" s="428"/>
    </row>
    <row r="98" spans="1:11" s="25" customFormat="1" ht="24.75" x14ac:dyDescent="0.5">
      <c r="A98" s="462" t="s">
        <v>168</v>
      </c>
      <c r="B98" s="463"/>
      <c r="C98" s="463"/>
      <c r="D98" s="463"/>
      <c r="E98" s="463"/>
      <c r="F98" s="463"/>
      <c r="G98" s="463"/>
      <c r="H98" s="464"/>
      <c r="I98" s="465" t="e">
        <f>I93+I94+I95+I96+I97</f>
        <v>#DIV/0!</v>
      </c>
      <c r="J98" s="465"/>
      <c r="K98" s="466"/>
    </row>
    <row r="99" spans="1:11" s="25" customFormat="1" ht="24.75" x14ac:dyDescent="0.5">
      <c r="A99" s="481" t="s">
        <v>169</v>
      </c>
      <c r="B99" s="482"/>
      <c r="C99" s="482"/>
      <c r="D99" s="482"/>
      <c r="E99" s="482"/>
      <c r="F99" s="482"/>
      <c r="G99" s="482"/>
      <c r="H99" s="483"/>
      <c r="I99" s="442" t="e">
        <f>(I98*15)/500</f>
        <v>#DIV/0!</v>
      </c>
      <c r="J99" s="442"/>
      <c r="K99" s="443"/>
    </row>
    <row r="100" spans="1:11" s="25" customFormat="1" ht="75.75" customHeight="1" x14ac:dyDescent="0.4">
      <c r="A100" s="484" t="s">
        <v>53</v>
      </c>
      <c r="B100" s="485"/>
      <c r="C100" s="486"/>
      <c r="D100" s="487" t="s">
        <v>51</v>
      </c>
      <c r="E100" s="488"/>
      <c r="F100" s="489" t="s">
        <v>211</v>
      </c>
      <c r="G100" s="490"/>
      <c r="H100" s="491"/>
      <c r="I100" s="487" t="s">
        <v>52</v>
      </c>
      <c r="J100" s="492"/>
      <c r="K100" s="493"/>
    </row>
    <row r="101" spans="1:11" s="25" customFormat="1" ht="24.75" x14ac:dyDescent="0.5">
      <c r="A101" s="258" t="s">
        <v>95</v>
      </c>
      <c r="B101" s="259"/>
      <c r="C101" s="259"/>
      <c r="D101" s="477"/>
      <c r="E101" s="478"/>
      <c r="F101" s="479"/>
      <c r="G101" s="479"/>
      <c r="H101" s="480"/>
      <c r="I101" s="436" t="e">
        <f t="shared" ref="I101:I102" si="1">IF(F101&gt;D101,100,F101/D101*100)</f>
        <v>#DIV/0!</v>
      </c>
      <c r="J101" s="437"/>
      <c r="K101" s="438"/>
    </row>
    <row r="102" spans="1:11" s="25" customFormat="1" ht="24.75" x14ac:dyDescent="0.5">
      <c r="A102" s="260" t="s">
        <v>96</v>
      </c>
      <c r="B102" s="259"/>
      <c r="C102" s="259"/>
      <c r="D102" s="470"/>
      <c r="E102" s="471"/>
      <c r="F102" s="472"/>
      <c r="G102" s="472"/>
      <c r="H102" s="473"/>
      <c r="I102" s="459" t="e">
        <f t="shared" si="1"/>
        <v>#DIV/0!</v>
      </c>
      <c r="J102" s="460"/>
      <c r="K102" s="461"/>
    </row>
    <row r="103" spans="1:11" s="25" customFormat="1" ht="24.75" x14ac:dyDescent="0.5">
      <c r="A103" s="462" t="s">
        <v>134</v>
      </c>
      <c r="B103" s="463"/>
      <c r="C103" s="463"/>
      <c r="D103" s="463"/>
      <c r="E103" s="463"/>
      <c r="F103" s="463"/>
      <c r="G103" s="463"/>
      <c r="H103" s="464"/>
      <c r="I103" s="465" t="e">
        <f>I101+I102</f>
        <v>#DIV/0!</v>
      </c>
      <c r="J103" s="465"/>
      <c r="K103" s="466"/>
    </row>
    <row r="104" spans="1:11" s="25" customFormat="1" ht="24.75" x14ac:dyDescent="0.5">
      <c r="A104" s="481" t="s">
        <v>132</v>
      </c>
      <c r="B104" s="482"/>
      <c r="C104" s="482"/>
      <c r="D104" s="482"/>
      <c r="E104" s="482"/>
      <c r="F104" s="482"/>
      <c r="G104" s="482"/>
      <c r="H104" s="483"/>
      <c r="I104" s="442" t="e">
        <f>(I103*5)/200</f>
        <v>#DIV/0!</v>
      </c>
      <c r="J104" s="442"/>
      <c r="K104" s="443"/>
    </row>
    <row r="105" spans="1:11" ht="25.5" x14ac:dyDescent="0.55000000000000004">
      <c r="A105" s="500" t="s">
        <v>170</v>
      </c>
      <c r="B105" s="501"/>
      <c r="C105" s="501"/>
      <c r="D105" s="501"/>
      <c r="E105" s="501"/>
      <c r="F105" s="501"/>
      <c r="G105" s="501"/>
      <c r="H105" s="502"/>
      <c r="I105" s="503" t="e">
        <f>ROUND(I90+I99+I104,2)</f>
        <v>#DIV/0!</v>
      </c>
      <c r="J105" s="503"/>
      <c r="K105" s="504"/>
    </row>
    <row r="106" spans="1:11" ht="26.25" x14ac:dyDescent="0.55000000000000004">
      <c r="A106" s="512" t="s">
        <v>68</v>
      </c>
      <c r="B106" s="512"/>
      <c r="C106" s="512"/>
      <c r="D106" s="512"/>
      <c r="E106" s="512"/>
      <c r="F106" s="512"/>
      <c r="G106" s="512"/>
      <c r="H106" s="512"/>
      <c r="I106" s="512"/>
      <c r="J106" s="512"/>
      <c r="K106" s="512"/>
    </row>
    <row r="107" spans="1:11" s="26" customFormat="1" ht="23.25" x14ac:dyDescent="0.45">
      <c r="A107" s="513" t="s">
        <v>69</v>
      </c>
      <c r="B107" s="513"/>
      <c r="C107" s="513"/>
      <c r="D107" s="513"/>
      <c r="E107" s="513"/>
      <c r="F107" s="513"/>
      <c r="G107" s="513"/>
      <c r="H107" s="513"/>
      <c r="I107" s="513"/>
      <c r="J107" s="513"/>
      <c r="K107" s="513"/>
    </row>
    <row r="108" spans="1:11" s="26" customFormat="1" ht="24.75" customHeight="1" x14ac:dyDescent="0.55000000000000004">
      <c r="A108" s="514" t="s">
        <v>17</v>
      </c>
      <c r="B108" s="515"/>
      <c r="C108" s="515"/>
      <c r="D108" s="515"/>
      <c r="E108" s="98"/>
      <c r="F108" s="516" t="s">
        <v>97</v>
      </c>
      <c r="G108" s="517"/>
      <c r="H108" s="517"/>
      <c r="I108" s="517"/>
      <c r="J108" s="517"/>
      <c r="K108" s="518"/>
    </row>
    <row r="109" spans="1:11" s="26" customFormat="1" ht="26.1" customHeight="1" x14ac:dyDescent="0.55000000000000004">
      <c r="A109" s="99"/>
      <c r="B109" s="100"/>
      <c r="C109" s="100"/>
      <c r="D109" s="100"/>
      <c r="E109" s="101"/>
      <c r="F109" s="102"/>
      <c r="G109" s="44"/>
      <c r="H109" s="44"/>
      <c r="I109" s="103"/>
      <c r="J109" s="103"/>
      <c r="K109" s="104"/>
    </row>
    <row r="110" spans="1:11" s="25" customFormat="1" ht="26.1" customHeight="1" x14ac:dyDescent="0.55000000000000004">
      <c r="A110" s="105" t="s">
        <v>18</v>
      </c>
      <c r="B110" s="43"/>
      <c r="C110" s="106" t="s">
        <v>19</v>
      </c>
      <c r="D110" s="44"/>
      <c r="E110" s="76"/>
      <c r="F110" s="125" t="s">
        <v>115</v>
      </c>
      <c r="G110" s="44" t="s">
        <v>117</v>
      </c>
      <c r="H110" s="107"/>
      <c r="I110" s="108" t="s">
        <v>127</v>
      </c>
      <c r="J110" s="103"/>
      <c r="K110" s="109"/>
    </row>
    <row r="111" spans="1:11" s="25" customFormat="1" ht="26.1" customHeight="1" x14ac:dyDescent="0.5">
      <c r="A111" s="102" t="s">
        <v>70</v>
      </c>
      <c r="B111" s="43"/>
      <c r="C111" s="110">
        <f>K75</f>
        <v>0</v>
      </c>
      <c r="D111" s="44"/>
      <c r="E111" s="76"/>
      <c r="F111" s="125" t="s">
        <v>115</v>
      </c>
      <c r="G111" s="44" t="s">
        <v>116</v>
      </c>
      <c r="H111" s="107"/>
      <c r="I111" s="108" t="s">
        <v>128</v>
      </c>
      <c r="J111" s="103"/>
      <c r="K111" s="109"/>
    </row>
    <row r="112" spans="1:11" ht="26.1" customHeight="1" x14ac:dyDescent="0.55000000000000004">
      <c r="A112" s="102" t="s">
        <v>20</v>
      </c>
      <c r="B112" s="43"/>
      <c r="C112" s="111" t="e">
        <f>I105</f>
        <v>#DIV/0!</v>
      </c>
      <c r="D112" s="44"/>
      <c r="E112" s="76"/>
      <c r="F112" s="125" t="s">
        <v>115</v>
      </c>
      <c r="G112" s="44" t="s">
        <v>118</v>
      </c>
      <c r="H112" s="107"/>
      <c r="I112" s="108" t="s">
        <v>129</v>
      </c>
      <c r="J112" s="112"/>
      <c r="K112" s="109"/>
    </row>
    <row r="113" spans="1:11" ht="26.1" customHeight="1" x14ac:dyDescent="0.55000000000000004">
      <c r="A113" s="145" t="s">
        <v>21</v>
      </c>
      <c r="B113" s="146"/>
      <c r="C113" s="147" t="e">
        <f>ROUND(C111+C112,2)</f>
        <v>#DIV/0!</v>
      </c>
      <c r="D113" s="112"/>
      <c r="E113" s="76"/>
      <c r="F113" s="125" t="s">
        <v>115</v>
      </c>
      <c r="G113" s="44" t="s">
        <v>119</v>
      </c>
      <c r="H113" s="107"/>
      <c r="I113" s="108" t="s">
        <v>130</v>
      </c>
      <c r="J113" s="112"/>
      <c r="K113" s="104"/>
    </row>
    <row r="114" spans="1:11" ht="26.1" customHeight="1" x14ac:dyDescent="0.55000000000000004">
      <c r="A114" s="114"/>
      <c r="B114" s="115"/>
      <c r="C114" s="112"/>
      <c r="D114" s="112"/>
      <c r="E114" s="76"/>
      <c r="F114" s="125" t="s">
        <v>115</v>
      </c>
      <c r="G114" s="44" t="s">
        <v>120</v>
      </c>
      <c r="H114" s="107"/>
      <c r="I114" s="108" t="s">
        <v>22</v>
      </c>
      <c r="J114" s="112"/>
      <c r="K114" s="116"/>
    </row>
    <row r="115" spans="1:11" ht="26.1" customHeight="1" x14ac:dyDescent="0.55000000000000004">
      <c r="A115" s="114"/>
      <c r="B115" s="115"/>
      <c r="C115" s="112"/>
      <c r="D115" s="112"/>
      <c r="E115" s="82"/>
      <c r="F115" s="117"/>
      <c r="G115" s="118"/>
      <c r="H115" s="119"/>
      <c r="I115" s="119"/>
      <c r="J115" s="119"/>
      <c r="K115" s="120"/>
    </row>
    <row r="116" spans="1:11" ht="23.25" x14ac:dyDescent="0.5">
      <c r="A116" s="505" t="s">
        <v>23</v>
      </c>
      <c r="B116" s="506"/>
      <c r="C116" s="506"/>
      <c r="D116" s="506"/>
      <c r="E116" s="506"/>
      <c r="F116" s="509" t="s">
        <v>24</v>
      </c>
      <c r="G116" s="510"/>
      <c r="H116" s="510"/>
      <c r="I116" s="510"/>
      <c r="J116" s="510"/>
      <c r="K116" s="511"/>
    </row>
    <row r="117" spans="1:11" ht="23.25" x14ac:dyDescent="0.5">
      <c r="A117" s="126" t="s">
        <v>121</v>
      </c>
      <c r="B117" s="127"/>
      <c r="C117" s="127"/>
      <c r="D117" s="127"/>
      <c r="E117" s="19"/>
      <c r="F117" s="126" t="s">
        <v>121</v>
      </c>
      <c r="G117" s="127"/>
      <c r="H117" s="127"/>
      <c r="I117" s="128"/>
      <c r="J117" s="128"/>
      <c r="K117" s="27"/>
    </row>
    <row r="118" spans="1:11" ht="23.25" x14ac:dyDescent="0.5">
      <c r="A118" s="129"/>
      <c r="B118" s="130"/>
      <c r="C118" s="130"/>
      <c r="D118" s="130"/>
      <c r="E118" s="19"/>
      <c r="F118" s="129"/>
      <c r="G118" s="131"/>
      <c r="H118" s="132"/>
      <c r="I118" s="132"/>
      <c r="J118" s="132"/>
      <c r="K118" s="133"/>
    </row>
    <row r="119" spans="1:11" ht="23.25" x14ac:dyDescent="0.5">
      <c r="A119" s="134"/>
      <c r="B119" s="135"/>
      <c r="C119" s="135"/>
      <c r="D119" s="135"/>
      <c r="E119" s="19"/>
      <c r="F119" s="134"/>
      <c r="G119" s="136"/>
      <c r="H119" s="137"/>
      <c r="I119" s="137"/>
      <c r="J119" s="137"/>
      <c r="K119" s="27"/>
    </row>
    <row r="120" spans="1:11" ht="23.25" x14ac:dyDescent="0.5">
      <c r="A120" s="507" t="s">
        <v>25</v>
      </c>
      <c r="B120" s="507"/>
      <c r="C120" s="507"/>
      <c r="D120" s="507"/>
      <c r="E120" s="507"/>
      <c r="F120" s="507"/>
      <c r="G120" s="507"/>
      <c r="H120" s="507"/>
      <c r="I120" s="507"/>
      <c r="J120" s="507"/>
      <c r="K120" s="508"/>
    </row>
    <row r="121" spans="1:11" ht="24" customHeight="1" x14ac:dyDescent="0.5">
      <c r="A121" s="505" t="s">
        <v>26</v>
      </c>
      <c r="B121" s="506"/>
      <c r="C121" s="506"/>
      <c r="D121" s="506"/>
      <c r="E121" s="28"/>
      <c r="F121" s="509" t="s">
        <v>27</v>
      </c>
      <c r="G121" s="510"/>
      <c r="H121" s="510"/>
      <c r="I121" s="510"/>
      <c r="J121" s="510"/>
      <c r="K121" s="511"/>
    </row>
    <row r="122" spans="1:11" ht="23.25" x14ac:dyDescent="0.5">
      <c r="A122" s="126" t="s">
        <v>121</v>
      </c>
      <c r="B122" s="127"/>
      <c r="C122" s="127"/>
      <c r="D122" s="127"/>
      <c r="E122" s="19"/>
      <c r="F122" s="126"/>
      <c r="G122" s="127"/>
      <c r="H122" s="127"/>
      <c r="I122" s="128"/>
      <c r="J122" s="128"/>
      <c r="K122" s="27"/>
    </row>
    <row r="123" spans="1:11" ht="23.25" x14ac:dyDescent="0.5">
      <c r="A123" s="129"/>
      <c r="B123" s="130"/>
      <c r="C123" s="130"/>
      <c r="D123" s="130"/>
      <c r="E123" s="19"/>
      <c r="F123" s="129"/>
      <c r="G123" s="131"/>
      <c r="H123" s="132"/>
      <c r="I123" s="132"/>
      <c r="J123" s="132"/>
      <c r="K123" s="133"/>
    </row>
    <row r="124" spans="1:11" ht="24.75" x14ac:dyDescent="0.5">
      <c r="A124" s="74" t="s">
        <v>111</v>
      </c>
      <c r="B124" s="418"/>
      <c r="C124" s="418"/>
      <c r="D124" s="76" t="s">
        <v>29</v>
      </c>
      <c r="E124" s="48"/>
      <c r="F124" s="29"/>
      <c r="G124" s="77" t="s">
        <v>111</v>
      </c>
      <c r="H124" s="75"/>
      <c r="I124" s="138"/>
      <c r="J124" s="138"/>
      <c r="K124" s="20"/>
    </row>
    <row r="125" spans="1:11" ht="24.75" x14ac:dyDescent="0.5">
      <c r="A125" s="74" t="s">
        <v>112</v>
      </c>
      <c r="B125" s="418"/>
      <c r="C125" s="418"/>
      <c r="D125" s="44" t="s">
        <v>113</v>
      </c>
      <c r="E125" s="48"/>
      <c r="F125" s="29"/>
      <c r="G125" s="77" t="s">
        <v>112</v>
      </c>
      <c r="H125" s="79"/>
      <c r="I125" s="139"/>
      <c r="J125" s="139"/>
      <c r="K125" s="80" t="s">
        <v>113</v>
      </c>
    </row>
    <row r="126" spans="1:11" ht="24.75" x14ac:dyDescent="0.5">
      <c r="A126" s="74" t="s">
        <v>101</v>
      </c>
      <c r="B126" s="418"/>
      <c r="C126" s="418"/>
      <c r="D126" s="8"/>
      <c r="E126" s="48"/>
      <c r="F126" s="32"/>
      <c r="G126" s="77" t="s">
        <v>101</v>
      </c>
      <c r="H126" s="79"/>
      <c r="I126" s="140"/>
      <c r="J126" s="140"/>
      <c r="K126" s="20"/>
    </row>
    <row r="127" spans="1:11" ht="24.75" x14ac:dyDescent="0.5">
      <c r="A127" s="81" t="s">
        <v>114</v>
      </c>
      <c r="B127" s="406"/>
      <c r="C127" s="406"/>
      <c r="D127" s="22"/>
      <c r="E127" s="22"/>
      <c r="F127" s="33"/>
      <c r="G127" s="84" t="s">
        <v>114</v>
      </c>
      <c r="H127" s="82"/>
      <c r="I127" s="141"/>
      <c r="J127" s="141"/>
      <c r="K127" s="24"/>
    </row>
    <row r="128" spans="1:11" ht="22.5" customHeight="1" x14ac:dyDescent="0.5">
      <c r="A128" s="505" t="s">
        <v>28</v>
      </c>
      <c r="B128" s="506"/>
      <c r="C128" s="307"/>
      <c r="D128" s="307"/>
      <c r="E128" s="307"/>
      <c r="F128" s="307"/>
      <c r="G128" s="307"/>
      <c r="H128" s="307"/>
      <c r="I128" s="307"/>
      <c r="J128" s="307"/>
      <c r="K128" s="142"/>
    </row>
    <row r="129" spans="1:11" ht="23.25" x14ac:dyDescent="0.5">
      <c r="A129" s="143"/>
      <c r="B129" s="127"/>
      <c r="C129" s="127"/>
      <c r="D129" s="127"/>
      <c r="E129" s="127"/>
      <c r="F129" s="128"/>
      <c r="G129" s="128"/>
      <c r="H129" s="127"/>
      <c r="I129" s="128"/>
      <c r="J129" s="128"/>
      <c r="K129" s="144"/>
    </row>
    <row r="130" spans="1:11" ht="24.75" x14ac:dyDescent="0.5">
      <c r="A130" s="74" t="s">
        <v>111</v>
      </c>
      <c r="B130" s="75"/>
      <c r="C130" s="75"/>
      <c r="D130" s="76"/>
      <c r="E130" s="19"/>
      <c r="F130" s="19"/>
      <c r="G130" s="19"/>
      <c r="H130" s="19"/>
      <c r="I130" s="19"/>
      <c r="J130" s="19"/>
      <c r="K130" s="20"/>
    </row>
    <row r="131" spans="1:11" ht="24.75" x14ac:dyDescent="0.5">
      <c r="A131" s="74" t="s">
        <v>112</v>
      </c>
      <c r="B131" s="79"/>
      <c r="C131" s="79"/>
      <c r="D131" s="44" t="s">
        <v>113</v>
      </c>
      <c r="E131" s="19"/>
      <c r="F131" s="19"/>
      <c r="G131" s="19"/>
      <c r="H131" s="19"/>
      <c r="I131" s="19"/>
      <c r="J131" s="19"/>
      <c r="K131" s="20"/>
    </row>
    <row r="132" spans="1:11" ht="24.75" x14ac:dyDescent="0.5">
      <c r="A132" s="74" t="s">
        <v>101</v>
      </c>
      <c r="B132" s="79"/>
      <c r="C132" s="79"/>
      <c r="D132" s="8"/>
      <c r="E132" s="8"/>
      <c r="F132" s="19"/>
      <c r="G132" s="19"/>
      <c r="H132" s="8"/>
      <c r="I132" s="8"/>
      <c r="J132" s="8"/>
      <c r="K132" s="21"/>
    </row>
    <row r="133" spans="1:11" ht="24.75" x14ac:dyDescent="0.5">
      <c r="A133" s="81" t="s">
        <v>114</v>
      </c>
      <c r="B133" s="82"/>
      <c r="C133" s="82"/>
      <c r="D133" s="22"/>
      <c r="E133" s="22"/>
      <c r="F133" s="22"/>
      <c r="G133" s="22"/>
      <c r="H133" s="23"/>
      <c r="I133" s="22"/>
      <c r="J133" s="23"/>
      <c r="K133" s="24"/>
    </row>
    <row r="134" spans="1:11" x14ac:dyDescent="0.45">
      <c r="A134" s="19"/>
      <c r="B134" s="8"/>
      <c r="C134" s="8"/>
      <c r="D134" s="19"/>
      <c r="E134" s="19"/>
      <c r="F134" s="19"/>
      <c r="G134" s="19"/>
      <c r="H134" s="8"/>
      <c r="I134" s="19"/>
      <c r="J134" s="8"/>
      <c r="K134" s="19"/>
    </row>
    <row r="135" spans="1:11" x14ac:dyDescent="0.45">
      <c r="A135" s="19"/>
      <c r="B135" s="8"/>
      <c r="C135" s="8"/>
      <c r="D135" s="19"/>
      <c r="E135" s="19"/>
      <c r="F135" s="19"/>
      <c r="G135" s="19"/>
      <c r="H135" s="8"/>
      <c r="I135" s="19"/>
      <c r="J135" s="8"/>
      <c r="K135" s="19"/>
    </row>
    <row r="136" spans="1:11" ht="23.25" x14ac:dyDescent="0.45">
      <c r="A136" s="261" t="s">
        <v>71</v>
      </c>
      <c r="B136" s="8"/>
      <c r="C136" s="8"/>
      <c r="D136" s="19"/>
      <c r="E136" s="19"/>
      <c r="F136" s="19"/>
      <c r="G136" s="19"/>
      <c r="H136" s="8"/>
      <c r="I136" s="19"/>
      <c r="J136" s="8"/>
      <c r="K136" s="22"/>
    </row>
    <row r="137" spans="1:11" ht="25.5" x14ac:dyDescent="0.55000000000000004">
      <c r="A137" s="148" t="s">
        <v>29</v>
      </c>
      <c r="B137" s="149"/>
      <c r="C137" s="149"/>
      <c r="D137" s="149"/>
      <c r="E137" s="123"/>
      <c r="F137" s="150" t="s">
        <v>30</v>
      </c>
      <c r="G137" s="151"/>
      <c r="H137" s="151"/>
      <c r="I137" s="151"/>
      <c r="J137" s="151"/>
      <c r="K137" s="152"/>
    </row>
    <row r="138" spans="1:11" ht="25.5" x14ac:dyDescent="0.5">
      <c r="A138" s="121" t="s">
        <v>86</v>
      </c>
      <c r="B138" s="100"/>
      <c r="C138" s="100"/>
      <c r="D138" s="100"/>
      <c r="E138" s="76"/>
      <c r="F138" s="121" t="s">
        <v>87</v>
      </c>
      <c r="G138" s="44"/>
      <c r="H138" s="44"/>
      <c r="I138" s="44"/>
      <c r="J138" s="44"/>
      <c r="K138" s="80"/>
    </row>
    <row r="139" spans="1:11" ht="25.5" x14ac:dyDescent="0.5">
      <c r="A139" s="121" t="s">
        <v>31</v>
      </c>
      <c r="B139" s="100"/>
      <c r="C139" s="100"/>
      <c r="D139" s="100"/>
      <c r="E139" s="76"/>
      <c r="F139" s="124"/>
      <c r="G139" s="44"/>
      <c r="H139" s="44"/>
      <c r="I139" s="44"/>
      <c r="J139" s="44"/>
      <c r="K139" s="80"/>
    </row>
    <row r="140" spans="1:11" ht="25.5" x14ac:dyDescent="0.55000000000000004">
      <c r="A140" s="121" t="s">
        <v>88</v>
      </c>
      <c r="B140" s="100"/>
      <c r="C140" s="100"/>
      <c r="D140" s="100"/>
      <c r="E140" s="122"/>
      <c r="F140" s="99"/>
      <c r="G140" s="100"/>
      <c r="H140" s="100"/>
      <c r="I140" s="52"/>
      <c r="J140" s="52"/>
      <c r="K140" s="104"/>
    </row>
    <row r="141" spans="1:11" ht="25.5" x14ac:dyDescent="0.5">
      <c r="A141" s="121" t="s">
        <v>32</v>
      </c>
      <c r="B141" s="100"/>
      <c r="C141" s="100"/>
      <c r="D141" s="100"/>
      <c r="E141" s="122"/>
      <c r="F141" s="298"/>
      <c r="G141" s="77" t="s">
        <v>111</v>
      </c>
      <c r="H141" s="304"/>
      <c r="I141" s="304"/>
      <c r="J141" s="304"/>
      <c r="K141" s="78" t="s">
        <v>30</v>
      </c>
    </row>
    <row r="142" spans="1:11" ht="24.75" x14ac:dyDescent="0.5">
      <c r="A142" s="121"/>
      <c r="B142" s="41"/>
      <c r="C142" s="41"/>
      <c r="D142" s="41"/>
      <c r="E142" s="122"/>
      <c r="F142" s="298"/>
      <c r="G142" s="77" t="s">
        <v>112</v>
      </c>
      <c r="H142" s="306"/>
      <c r="I142" s="306"/>
      <c r="J142" s="306"/>
      <c r="K142" s="80" t="s">
        <v>113</v>
      </c>
    </row>
    <row r="143" spans="1:11" ht="25.5" x14ac:dyDescent="0.55000000000000004">
      <c r="A143" s="121" t="s">
        <v>89</v>
      </c>
      <c r="B143" s="76"/>
      <c r="C143" s="76"/>
      <c r="D143" s="76"/>
      <c r="E143" s="122"/>
      <c r="F143" s="298"/>
      <c r="G143" s="77" t="s">
        <v>101</v>
      </c>
      <c r="H143" s="306"/>
      <c r="I143" s="306"/>
      <c r="J143" s="306"/>
      <c r="K143" s="104"/>
    </row>
    <row r="144" spans="1:11" ht="25.5" x14ac:dyDescent="0.55000000000000004">
      <c r="A144" s="102" t="s">
        <v>122</v>
      </c>
      <c r="B144" s="75"/>
      <c r="C144" s="76" t="s">
        <v>123</v>
      </c>
      <c r="D144" s="31"/>
      <c r="E144" s="122"/>
      <c r="F144" s="298"/>
      <c r="G144" s="155" t="s">
        <v>114</v>
      </c>
      <c r="H144" s="309"/>
      <c r="I144" s="309"/>
      <c r="J144" s="309"/>
      <c r="K144" s="104"/>
    </row>
    <row r="145" spans="1:11" ht="25.5" x14ac:dyDescent="0.55000000000000004">
      <c r="A145" s="113" t="s">
        <v>124</v>
      </c>
      <c r="B145" s="75"/>
      <c r="C145" s="75"/>
      <c r="D145" s="75"/>
      <c r="E145" s="76" t="s">
        <v>125</v>
      </c>
      <c r="F145" s="102"/>
      <c r="G145" s="76"/>
      <c r="H145" s="76"/>
      <c r="I145" s="52"/>
      <c r="J145" s="52"/>
      <c r="K145" s="104"/>
    </row>
    <row r="146" spans="1:11" ht="25.5" x14ac:dyDescent="0.55000000000000004">
      <c r="A146" s="102">
        <v>2</v>
      </c>
      <c r="B146" s="156"/>
      <c r="C146" s="156"/>
      <c r="D146" s="156"/>
      <c r="E146" s="76" t="s">
        <v>125</v>
      </c>
      <c r="F146" s="102"/>
      <c r="G146" s="76"/>
      <c r="H146" s="76"/>
      <c r="I146" s="52"/>
      <c r="J146" s="52"/>
      <c r="K146" s="104"/>
    </row>
    <row r="147" spans="1:11" ht="25.5" x14ac:dyDescent="0.55000000000000004">
      <c r="A147" s="102"/>
      <c r="B147" s="76"/>
      <c r="C147" s="76"/>
      <c r="D147" s="76"/>
      <c r="E147" s="76"/>
      <c r="F147" s="102"/>
      <c r="G147" s="76"/>
      <c r="H147" s="76"/>
      <c r="I147" s="52"/>
      <c r="J147" s="52"/>
      <c r="K147" s="104"/>
    </row>
    <row r="148" spans="1:11" ht="25.5" x14ac:dyDescent="0.55000000000000004">
      <c r="A148" s="74" t="s">
        <v>111</v>
      </c>
      <c r="B148" s="402"/>
      <c r="C148" s="402"/>
      <c r="D148" s="76" t="s">
        <v>29</v>
      </c>
      <c r="E148" s="76"/>
      <c r="F148" s="102"/>
      <c r="G148" s="76"/>
      <c r="H148" s="76"/>
      <c r="I148" s="52"/>
      <c r="J148" s="52"/>
      <c r="K148" s="104"/>
    </row>
    <row r="149" spans="1:11" ht="25.5" x14ac:dyDescent="0.55000000000000004">
      <c r="A149" s="74" t="s">
        <v>112</v>
      </c>
      <c r="B149" s="418"/>
      <c r="C149" s="418"/>
      <c r="D149" s="44" t="s">
        <v>113</v>
      </c>
      <c r="E149" s="76"/>
      <c r="F149" s="102"/>
      <c r="G149" s="76"/>
      <c r="H149" s="44"/>
      <c r="I149" s="52"/>
      <c r="J149" s="52"/>
      <c r="K149" s="104"/>
    </row>
    <row r="150" spans="1:11" ht="25.5" x14ac:dyDescent="0.55000000000000004">
      <c r="A150" s="74" t="s">
        <v>101</v>
      </c>
      <c r="B150" s="418"/>
      <c r="C150" s="418"/>
      <c r="D150" s="8"/>
      <c r="E150" s="76"/>
      <c r="F150" s="102"/>
      <c r="G150" s="76"/>
      <c r="H150" s="44"/>
      <c r="I150" s="52"/>
      <c r="J150" s="52"/>
      <c r="K150" s="104"/>
    </row>
    <row r="151" spans="1:11" ht="25.5" x14ac:dyDescent="0.55000000000000004">
      <c r="A151" s="81" t="s">
        <v>114</v>
      </c>
      <c r="B151" s="406"/>
      <c r="C151" s="406"/>
      <c r="D151" s="22"/>
      <c r="E151" s="85"/>
      <c r="F151" s="102"/>
      <c r="G151" s="76"/>
      <c r="H151" s="44"/>
      <c r="I151" s="52"/>
      <c r="J151" s="52"/>
      <c r="K151" s="104"/>
    </row>
    <row r="152" spans="1:11" ht="25.5" x14ac:dyDescent="0.55000000000000004">
      <c r="A152" s="121" t="s">
        <v>84</v>
      </c>
      <c r="B152" s="76"/>
      <c r="C152" s="76"/>
      <c r="D152" s="76"/>
      <c r="E152" s="122"/>
      <c r="F152" s="102"/>
      <c r="G152" s="76"/>
      <c r="H152" s="76"/>
      <c r="I152" s="100"/>
      <c r="J152" s="52"/>
      <c r="K152" s="104"/>
    </row>
    <row r="153" spans="1:11" ht="25.5" x14ac:dyDescent="0.55000000000000004">
      <c r="A153" s="74" t="s">
        <v>111</v>
      </c>
      <c r="B153" s="402"/>
      <c r="C153" s="402"/>
      <c r="D153" s="76" t="s">
        <v>29</v>
      </c>
      <c r="E153" s="76"/>
      <c r="F153" s="102"/>
      <c r="G153" s="76"/>
      <c r="H153" s="76"/>
      <c r="I153" s="52"/>
      <c r="J153" s="52"/>
      <c r="K153" s="104"/>
    </row>
    <row r="154" spans="1:11" ht="25.5" x14ac:dyDescent="0.55000000000000004">
      <c r="A154" s="74" t="s">
        <v>112</v>
      </c>
      <c r="B154" s="418"/>
      <c r="C154" s="418"/>
      <c r="D154" s="44" t="s">
        <v>113</v>
      </c>
      <c r="E154" s="76"/>
      <c r="F154" s="102"/>
      <c r="G154" s="76"/>
      <c r="H154" s="44"/>
      <c r="I154" s="52"/>
      <c r="J154" s="52"/>
      <c r="K154" s="104"/>
    </row>
    <row r="155" spans="1:11" ht="25.5" x14ac:dyDescent="0.55000000000000004">
      <c r="A155" s="74" t="s">
        <v>101</v>
      </c>
      <c r="B155" s="418"/>
      <c r="C155" s="418"/>
      <c r="D155" s="8"/>
      <c r="E155" s="76"/>
      <c r="F155" s="102"/>
      <c r="G155" s="76"/>
      <c r="H155" s="44"/>
      <c r="I155" s="52"/>
      <c r="J155" s="52"/>
      <c r="K155" s="104"/>
    </row>
    <row r="156" spans="1:11" ht="25.5" x14ac:dyDescent="0.55000000000000004">
      <c r="A156" s="81" t="s">
        <v>114</v>
      </c>
      <c r="B156" s="406"/>
      <c r="C156" s="406"/>
      <c r="D156" s="22"/>
      <c r="E156" s="85"/>
      <c r="F156" s="102"/>
      <c r="G156" s="76"/>
      <c r="H156" s="44"/>
      <c r="I156" s="52"/>
      <c r="J156" s="52"/>
      <c r="K156" s="104"/>
    </row>
    <row r="157" spans="1:11" ht="25.5" x14ac:dyDescent="0.55000000000000004">
      <c r="A157" s="121" t="s">
        <v>85</v>
      </c>
      <c r="B157" s="76"/>
      <c r="C157" s="76"/>
      <c r="D157" s="76"/>
      <c r="E157" s="122"/>
      <c r="F157" s="102"/>
      <c r="G157" s="76"/>
      <c r="H157" s="76"/>
      <c r="I157" s="100"/>
      <c r="J157" s="52"/>
      <c r="K157" s="104"/>
    </row>
    <row r="158" spans="1:11" ht="25.5" x14ac:dyDescent="0.55000000000000004">
      <c r="A158" s="74" t="s">
        <v>111</v>
      </c>
      <c r="B158" s="402"/>
      <c r="C158" s="402"/>
      <c r="D158" s="76" t="s">
        <v>29</v>
      </c>
      <c r="E158" s="76"/>
      <c r="F158" s="102"/>
      <c r="G158" s="76"/>
      <c r="H158" s="76"/>
      <c r="I158" s="52"/>
      <c r="J158" s="52"/>
      <c r="K158" s="104"/>
    </row>
    <row r="159" spans="1:11" ht="25.5" x14ac:dyDescent="0.55000000000000004">
      <c r="A159" s="74" t="s">
        <v>112</v>
      </c>
      <c r="B159" s="418"/>
      <c r="C159" s="418"/>
      <c r="D159" s="44" t="s">
        <v>113</v>
      </c>
      <c r="E159" s="76"/>
      <c r="F159" s="102"/>
      <c r="G159" s="76"/>
      <c r="H159" s="44"/>
      <c r="I159" s="52"/>
      <c r="J159" s="52"/>
      <c r="K159" s="104"/>
    </row>
    <row r="160" spans="1:11" ht="25.5" x14ac:dyDescent="0.55000000000000004">
      <c r="A160" s="74" t="s">
        <v>101</v>
      </c>
      <c r="B160" s="418"/>
      <c r="C160" s="418"/>
      <c r="D160" s="8"/>
      <c r="E160" s="76"/>
      <c r="F160" s="102"/>
      <c r="G160" s="76"/>
      <c r="H160" s="44"/>
      <c r="I160" s="52"/>
      <c r="J160" s="52"/>
      <c r="K160" s="104"/>
    </row>
    <row r="161" spans="1:11" ht="25.5" x14ac:dyDescent="0.55000000000000004">
      <c r="A161" s="81" t="s">
        <v>114</v>
      </c>
      <c r="B161" s="406"/>
      <c r="C161" s="406"/>
      <c r="D161" s="22"/>
      <c r="E161" s="83"/>
      <c r="F161" s="117"/>
      <c r="G161" s="83"/>
      <c r="H161" s="82"/>
      <c r="I161" s="153"/>
      <c r="J161" s="153"/>
      <c r="K161" s="154"/>
    </row>
    <row r="162" spans="1:11" s="31" customFormat="1" ht="23.25" x14ac:dyDescent="0.5">
      <c r="A162" s="19"/>
      <c r="B162" s="8"/>
      <c r="C162" s="8"/>
      <c r="D162" s="8"/>
      <c r="E162" s="19"/>
      <c r="F162" s="19"/>
      <c r="G162" s="19"/>
      <c r="H162" s="8"/>
      <c r="I162" s="49"/>
      <c r="J162" s="49"/>
      <c r="K162" s="49"/>
    </row>
    <row r="163" spans="1:11" s="30" customFormat="1" ht="23.25" x14ac:dyDescent="0.45">
      <c r="A163" s="527" t="s">
        <v>72</v>
      </c>
      <c r="B163" s="527"/>
      <c r="C163" s="527"/>
      <c r="D163" s="527"/>
      <c r="E163" s="527"/>
      <c r="F163" s="527"/>
      <c r="G163" s="527"/>
      <c r="H163" s="527"/>
      <c r="I163" s="527"/>
      <c r="J163" s="527"/>
      <c r="K163" s="527"/>
    </row>
    <row r="164" spans="1:11" s="30" customFormat="1" ht="23.25" x14ac:dyDescent="0.45">
      <c r="A164" s="308" t="s">
        <v>33</v>
      </c>
      <c r="B164" s="308"/>
      <c r="C164" s="308"/>
      <c r="D164" s="308"/>
      <c r="E164" s="308"/>
      <c r="F164" s="308"/>
      <c r="G164" s="308"/>
      <c r="H164" s="308"/>
      <c r="I164" s="308"/>
      <c r="J164" s="308"/>
      <c r="K164" s="308"/>
    </row>
    <row r="165" spans="1:11" ht="42" customHeight="1" x14ac:dyDescent="0.45">
      <c r="A165" s="528" t="s">
        <v>73</v>
      </c>
      <c r="B165" s="529"/>
      <c r="C165" s="530" t="s">
        <v>34</v>
      </c>
      <c r="D165" s="531"/>
      <c r="E165" s="531"/>
      <c r="F165" s="532" t="s">
        <v>35</v>
      </c>
      <c r="G165" s="533"/>
      <c r="H165" s="533"/>
      <c r="I165" s="533"/>
      <c r="J165" s="532" t="s">
        <v>36</v>
      </c>
      <c r="K165" s="534"/>
    </row>
    <row r="166" spans="1:11" ht="24" customHeight="1" x14ac:dyDescent="0.5">
      <c r="A166" s="535" t="s">
        <v>74</v>
      </c>
      <c r="B166" s="536"/>
      <c r="C166" s="537"/>
      <c r="D166" s="538"/>
      <c r="E166" s="538"/>
      <c r="F166" s="539"/>
      <c r="G166" s="540"/>
      <c r="H166" s="540"/>
      <c r="I166" s="540"/>
      <c r="J166" s="541"/>
      <c r="K166" s="542"/>
    </row>
    <row r="167" spans="1:11" ht="24" customHeight="1" x14ac:dyDescent="0.5">
      <c r="A167" s="519"/>
      <c r="B167" s="520"/>
      <c r="C167" s="521"/>
      <c r="D167" s="522"/>
      <c r="E167" s="522"/>
      <c r="F167" s="523"/>
      <c r="G167" s="524"/>
      <c r="H167" s="524"/>
      <c r="I167" s="524"/>
      <c r="J167" s="525"/>
      <c r="K167" s="526"/>
    </row>
    <row r="168" spans="1:11" ht="24" customHeight="1" x14ac:dyDescent="0.5">
      <c r="A168" s="519"/>
      <c r="B168" s="520"/>
      <c r="C168" s="521"/>
      <c r="D168" s="522"/>
      <c r="E168" s="522"/>
      <c r="F168" s="523"/>
      <c r="G168" s="524"/>
      <c r="H168" s="524"/>
      <c r="I168" s="524"/>
      <c r="J168" s="525"/>
      <c r="K168" s="526"/>
    </row>
    <row r="169" spans="1:11" ht="24" customHeight="1" x14ac:dyDescent="0.5">
      <c r="A169" s="519"/>
      <c r="B169" s="520"/>
      <c r="C169" s="521"/>
      <c r="D169" s="522"/>
      <c r="E169" s="522"/>
      <c r="F169" s="523"/>
      <c r="G169" s="524"/>
      <c r="H169" s="524"/>
      <c r="I169" s="524"/>
      <c r="J169" s="525"/>
      <c r="K169" s="526"/>
    </row>
    <row r="170" spans="1:11" ht="24" customHeight="1" x14ac:dyDescent="0.5">
      <c r="A170" s="543"/>
      <c r="B170" s="544"/>
      <c r="C170" s="545"/>
      <c r="D170" s="546"/>
      <c r="E170" s="546"/>
      <c r="F170" s="547"/>
      <c r="G170" s="548"/>
      <c r="H170" s="548"/>
      <c r="I170" s="548"/>
      <c r="J170" s="549"/>
      <c r="K170" s="550"/>
    </row>
    <row r="171" spans="1:11" x14ac:dyDescent="0.45">
      <c r="A171" s="47"/>
      <c r="B171" s="48"/>
      <c r="C171" s="48"/>
      <c r="D171" s="48"/>
      <c r="E171" s="48"/>
      <c r="F171" s="19"/>
      <c r="G171" s="46"/>
      <c r="H171" s="8"/>
      <c r="I171" s="8"/>
      <c r="J171" s="8"/>
      <c r="K171" s="21"/>
    </row>
    <row r="172" spans="1:11" x14ac:dyDescent="0.45">
      <c r="A172" s="47"/>
      <c r="B172" s="48"/>
      <c r="C172" s="48"/>
      <c r="D172" s="48"/>
      <c r="E172" s="48"/>
      <c r="F172" s="19"/>
      <c r="G172" s="46"/>
      <c r="H172" s="8"/>
      <c r="I172" s="8"/>
      <c r="J172" s="8"/>
      <c r="K172" s="21"/>
    </row>
    <row r="173" spans="1:11" ht="24.75" x14ac:dyDescent="0.5">
      <c r="A173" s="74" t="s">
        <v>111</v>
      </c>
      <c r="B173" s="402"/>
      <c r="C173" s="402"/>
      <c r="D173" s="76" t="s">
        <v>30</v>
      </c>
      <c r="E173" s="76"/>
      <c r="F173" s="77" t="s">
        <v>111</v>
      </c>
      <c r="G173" s="402"/>
      <c r="H173" s="402"/>
      <c r="I173" s="402"/>
      <c r="J173" s="402"/>
      <c r="K173" s="78" t="s">
        <v>29</v>
      </c>
    </row>
    <row r="174" spans="1:11" ht="24.75" x14ac:dyDescent="0.5">
      <c r="A174" s="74" t="s">
        <v>112</v>
      </c>
      <c r="B174" s="418"/>
      <c r="C174" s="418"/>
      <c r="D174" s="44" t="s">
        <v>113</v>
      </c>
      <c r="E174" s="44"/>
      <c r="F174" s="77" t="s">
        <v>112</v>
      </c>
      <c r="G174" s="418"/>
      <c r="H174" s="418"/>
      <c r="I174" s="418"/>
      <c r="J174" s="418"/>
      <c r="K174" s="80" t="s">
        <v>113</v>
      </c>
    </row>
    <row r="175" spans="1:11" ht="24.75" x14ac:dyDescent="0.5">
      <c r="A175" s="74" t="s">
        <v>101</v>
      </c>
      <c r="B175" s="418"/>
      <c r="C175" s="418"/>
      <c r="D175" s="44"/>
      <c r="E175" s="44"/>
      <c r="F175" s="77" t="s">
        <v>101</v>
      </c>
      <c r="G175" s="418"/>
      <c r="H175" s="418"/>
      <c r="I175" s="418"/>
      <c r="J175" s="418"/>
      <c r="K175" s="80"/>
    </row>
    <row r="176" spans="1:11" ht="24.75" x14ac:dyDescent="0.5">
      <c r="A176" s="81" t="s">
        <v>114</v>
      </c>
      <c r="B176" s="406"/>
      <c r="C176" s="406"/>
      <c r="D176" s="82"/>
      <c r="E176" s="83"/>
      <c r="F176" s="84" t="s">
        <v>114</v>
      </c>
      <c r="G176" s="406"/>
      <c r="H176" s="406"/>
      <c r="I176" s="406"/>
      <c r="J176" s="406"/>
      <c r="K176" s="85"/>
    </row>
  </sheetData>
  <mergeCells count="184">
    <mergeCell ref="A1:K1"/>
    <mergeCell ref="A2:K2"/>
    <mergeCell ref="A15:B16"/>
    <mergeCell ref="C15:H15"/>
    <mergeCell ref="I15:K16"/>
    <mergeCell ref="C16:H16"/>
    <mergeCell ref="C20:H20"/>
    <mergeCell ref="I20:K20"/>
    <mergeCell ref="C21:H21"/>
    <mergeCell ref="I21:K21"/>
    <mergeCell ref="C22:H22"/>
    <mergeCell ref="I22:K22"/>
    <mergeCell ref="C17:H17"/>
    <mergeCell ref="I17:K17"/>
    <mergeCell ref="C18:H18"/>
    <mergeCell ref="I18:K18"/>
    <mergeCell ref="C19:H19"/>
    <mergeCell ref="I19:K19"/>
    <mergeCell ref="C23:H23"/>
    <mergeCell ref="I23:K23"/>
    <mergeCell ref="C24:H24"/>
    <mergeCell ref="I24:K24"/>
    <mergeCell ref="A27:B28"/>
    <mergeCell ref="C27:C28"/>
    <mergeCell ref="D27:D28"/>
    <mergeCell ref="E27:I27"/>
    <mergeCell ref="J27:J28"/>
    <mergeCell ref="K27:K28"/>
    <mergeCell ref="E31:I31"/>
    <mergeCell ref="E35:I35"/>
    <mergeCell ref="E41:I41"/>
    <mergeCell ref="E42:I43"/>
    <mergeCell ref="E44:I44"/>
    <mergeCell ref="A56:B57"/>
    <mergeCell ref="C56:C57"/>
    <mergeCell ref="D56:D57"/>
    <mergeCell ref="E56:I56"/>
    <mergeCell ref="A75:J75"/>
    <mergeCell ref="B77:C77"/>
    <mergeCell ref="G77:J77"/>
    <mergeCell ref="B78:C78"/>
    <mergeCell ref="G78:J78"/>
    <mergeCell ref="B79:C79"/>
    <mergeCell ref="G79:J79"/>
    <mergeCell ref="J56:J57"/>
    <mergeCell ref="K56:K57"/>
    <mergeCell ref="E60:E61"/>
    <mergeCell ref="F60:F61"/>
    <mergeCell ref="G60:G61"/>
    <mergeCell ref="H60:H61"/>
    <mergeCell ref="I60:I61"/>
    <mergeCell ref="A84:C84"/>
    <mergeCell ref="D84:E84"/>
    <mergeCell ref="F84:H84"/>
    <mergeCell ref="I84:K84"/>
    <mergeCell ref="A85:C85"/>
    <mergeCell ref="D85:E85"/>
    <mergeCell ref="F85:H85"/>
    <mergeCell ref="I85:K85"/>
    <mergeCell ref="B80:C80"/>
    <mergeCell ref="G80:J80"/>
    <mergeCell ref="A82:C83"/>
    <mergeCell ref="D82:E83"/>
    <mergeCell ref="F82:H83"/>
    <mergeCell ref="I82:K83"/>
    <mergeCell ref="A88:C88"/>
    <mergeCell ref="D88:E88"/>
    <mergeCell ref="F88:H88"/>
    <mergeCell ref="I88:K88"/>
    <mergeCell ref="A89:H89"/>
    <mergeCell ref="I89:K89"/>
    <mergeCell ref="A86:C86"/>
    <mergeCell ref="D86:E86"/>
    <mergeCell ref="F86:H86"/>
    <mergeCell ref="I86:K86"/>
    <mergeCell ref="A87:C87"/>
    <mergeCell ref="D87:E87"/>
    <mergeCell ref="F87:H87"/>
    <mergeCell ref="I87:K87"/>
    <mergeCell ref="A93:C93"/>
    <mergeCell ref="D93:E93"/>
    <mergeCell ref="F93:H93"/>
    <mergeCell ref="I93:K93"/>
    <mergeCell ref="A94:C94"/>
    <mergeCell ref="D94:E94"/>
    <mergeCell ref="F94:H94"/>
    <mergeCell ref="I94:K94"/>
    <mergeCell ref="A90:H90"/>
    <mergeCell ref="I90:K90"/>
    <mergeCell ref="A91:C92"/>
    <mergeCell ref="D91:E92"/>
    <mergeCell ref="F91:H92"/>
    <mergeCell ref="I91:K92"/>
    <mergeCell ref="A97:C97"/>
    <mergeCell ref="D97:E97"/>
    <mergeCell ref="F97:H97"/>
    <mergeCell ref="I97:K97"/>
    <mergeCell ref="A98:H98"/>
    <mergeCell ref="I98:K98"/>
    <mergeCell ref="A95:C95"/>
    <mergeCell ref="D95:E95"/>
    <mergeCell ref="F95:H95"/>
    <mergeCell ref="I95:K95"/>
    <mergeCell ref="A96:C96"/>
    <mergeCell ref="D96:E96"/>
    <mergeCell ref="F96:H96"/>
    <mergeCell ref="I96:K96"/>
    <mergeCell ref="D101:E101"/>
    <mergeCell ref="F101:H101"/>
    <mergeCell ref="I101:K101"/>
    <mergeCell ref="D102:E102"/>
    <mergeCell ref="F102:H102"/>
    <mergeCell ref="I102:K102"/>
    <mergeCell ref="A99:H99"/>
    <mergeCell ref="I99:K99"/>
    <mergeCell ref="A100:C100"/>
    <mergeCell ref="D100:E100"/>
    <mergeCell ref="F100:H100"/>
    <mergeCell ref="I100:K100"/>
    <mergeCell ref="A106:K106"/>
    <mergeCell ref="A107:K107"/>
    <mergeCell ref="A108:D108"/>
    <mergeCell ref="F108:K108"/>
    <mergeCell ref="A116:E116"/>
    <mergeCell ref="F116:K116"/>
    <mergeCell ref="A103:H103"/>
    <mergeCell ref="I103:K103"/>
    <mergeCell ref="A104:H104"/>
    <mergeCell ref="I104:K104"/>
    <mergeCell ref="A105:H105"/>
    <mergeCell ref="I105:K105"/>
    <mergeCell ref="B127:C127"/>
    <mergeCell ref="A128:B128"/>
    <mergeCell ref="B148:C148"/>
    <mergeCell ref="B149:C149"/>
    <mergeCell ref="B150:C150"/>
    <mergeCell ref="B151:C151"/>
    <mergeCell ref="A120:K120"/>
    <mergeCell ref="A121:D121"/>
    <mergeCell ref="F121:K121"/>
    <mergeCell ref="B124:C124"/>
    <mergeCell ref="B125:C125"/>
    <mergeCell ref="B126:C126"/>
    <mergeCell ref="B160:C160"/>
    <mergeCell ref="B161:C161"/>
    <mergeCell ref="A163:K163"/>
    <mergeCell ref="A165:B165"/>
    <mergeCell ref="C165:E165"/>
    <mergeCell ref="F165:I165"/>
    <mergeCell ref="J165:K165"/>
    <mergeCell ref="B153:C153"/>
    <mergeCell ref="B154:C154"/>
    <mergeCell ref="B155:C155"/>
    <mergeCell ref="B156:C156"/>
    <mergeCell ref="B158:C158"/>
    <mergeCell ref="B159:C159"/>
    <mergeCell ref="A168:B168"/>
    <mergeCell ref="C168:E168"/>
    <mergeCell ref="F168:I168"/>
    <mergeCell ref="J168:K168"/>
    <mergeCell ref="A169:B169"/>
    <mergeCell ref="C169:E169"/>
    <mergeCell ref="F169:I169"/>
    <mergeCell ref="J169:K169"/>
    <mergeCell ref="A166:B166"/>
    <mergeCell ref="C166:E166"/>
    <mergeCell ref="F166:I166"/>
    <mergeCell ref="J166:K166"/>
    <mergeCell ref="A167:B167"/>
    <mergeCell ref="C167:E167"/>
    <mergeCell ref="F167:I167"/>
    <mergeCell ref="J167:K167"/>
    <mergeCell ref="B174:C174"/>
    <mergeCell ref="G174:J174"/>
    <mergeCell ref="B175:C175"/>
    <mergeCell ref="G175:J175"/>
    <mergeCell ref="B176:C176"/>
    <mergeCell ref="G176:J176"/>
    <mergeCell ref="A170:B170"/>
    <mergeCell ref="C170:E170"/>
    <mergeCell ref="F170:I170"/>
    <mergeCell ref="J170:K170"/>
    <mergeCell ref="B173:C173"/>
    <mergeCell ref="G173:J173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80" max="16383" man="1"/>
    <brk id="105" max="16383" man="1"/>
    <brk id="16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175"/>
  <sheetViews>
    <sheetView zoomScale="70" zoomScaleNormal="70" zoomScaleSheetLayoutView="80" workbookViewId="0">
      <selection activeCell="H11" sqref="H11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7.7109375" style="5" customWidth="1"/>
    <col min="5" max="9" width="12" style="5" customWidth="1"/>
    <col min="10" max="10" width="10.5703125" style="5" customWidth="1"/>
    <col min="11" max="11" width="14.28515625" style="5" customWidth="1"/>
    <col min="12" max="16384" width="9.140625" style="5"/>
  </cols>
  <sheetData>
    <row r="1" spans="1:11" ht="26.25" x14ac:dyDescent="0.55000000000000004">
      <c r="A1" s="353" t="s">
        <v>92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</row>
    <row r="2" spans="1:11" s="4" customFormat="1" ht="26.25" x14ac:dyDescent="0.55000000000000004">
      <c r="A2" s="551" t="s">
        <v>154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98</v>
      </c>
      <c r="C4" s="56"/>
      <c r="D4" s="54"/>
      <c r="E4" s="56"/>
      <c r="F4" s="55" t="s">
        <v>99</v>
      </c>
      <c r="G4" s="54"/>
      <c r="H4" s="54"/>
      <c r="I4" s="54"/>
      <c r="J4" s="54"/>
      <c r="K4" s="54"/>
    </row>
    <row r="5" spans="1:11" ht="26.25" x14ac:dyDescent="0.55000000000000004">
      <c r="A5" s="53" t="s">
        <v>100</v>
      </c>
      <c r="B5" s="158"/>
      <c r="C5" s="54"/>
      <c r="D5" s="54"/>
      <c r="E5" s="56"/>
      <c r="F5" s="53" t="s">
        <v>101</v>
      </c>
      <c r="G5" s="54"/>
      <c r="H5" s="158"/>
      <c r="I5" s="57"/>
      <c r="J5" s="57"/>
      <c r="K5" s="54"/>
    </row>
    <row r="6" spans="1:11" ht="26.25" x14ac:dyDescent="0.55000000000000004">
      <c r="A6" s="58" t="s">
        <v>102</v>
      </c>
      <c r="B6" s="159"/>
      <c r="C6" s="59"/>
      <c r="D6" s="60"/>
      <c r="E6" s="56"/>
      <c r="F6" s="55" t="s">
        <v>103</v>
      </c>
      <c r="G6" s="55"/>
      <c r="H6" s="55"/>
      <c r="I6" s="55"/>
      <c r="J6" s="54"/>
      <c r="K6" s="54"/>
    </row>
    <row r="7" spans="1:11" ht="26.25" x14ac:dyDescent="0.55000000000000004">
      <c r="A7" s="58" t="s">
        <v>104</v>
      </c>
      <c r="B7" s="160"/>
      <c r="C7" s="61" t="s">
        <v>105</v>
      </c>
      <c r="D7" s="157"/>
      <c r="E7" s="56" t="s">
        <v>106</v>
      </c>
      <c r="F7" s="58" t="s">
        <v>107</v>
      </c>
      <c r="G7" s="55"/>
      <c r="H7" s="158"/>
      <c r="I7" s="62"/>
      <c r="J7" s="57"/>
      <c r="K7" s="54"/>
    </row>
    <row r="8" spans="1:11" ht="25.5" x14ac:dyDescent="0.5">
      <c r="A8" s="251" t="s">
        <v>155</v>
      </c>
      <c r="B8" s="251"/>
      <c r="C8" s="42"/>
      <c r="D8" s="42"/>
      <c r="E8" s="42"/>
      <c r="F8" s="42"/>
      <c r="G8" s="42"/>
      <c r="H8" s="42"/>
      <c r="I8" s="42"/>
      <c r="J8" s="41"/>
      <c r="K8" s="41"/>
    </row>
    <row r="9" spans="1:11" ht="24.75" x14ac:dyDescent="0.5">
      <c r="A9" s="252" t="s">
        <v>156</v>
      </c>
      <c r="B9" s="41" t="s">
        <v>157</v>
      </c>
      <c r="C9" s="41"/>
      <c r="D9" s="41" t="s">
        <v>158</v>
      </c>
      <c r="E9" s="42"/>
      <c r="F9" s="42" t="s">
        <v>159</v>
      </c>
      <c r="G9" s="42"/>
      <c r="H9" s="41"/>
      <c r="I9" s="42"/>
      <c r="J9" s="41"/>
      <c r="K9" s="41"/>
    </row>
    <row r="10" spans="1:11" ht="25.5" x14ac:dyDescent="0.55000000000000004">
      <c r="A10" s="253" t="s">
        <v>160</v>
      </c>
      <c r="B10" s="253"/>
      <c r="C10" s="42"/>
      <c r="D10" s="41"/>
      <c r="E10" s="42"/>
      <c r="F10" s="42"/>
      <c r="G10" s="42"/>
      <c r="H10" s="42"/>
      <c r="I10" s="42"/>
      <c r="J10" s="41"/>
      <c r="K10" s="41"/>
    </row>
    <row r="11" spans="1:11" s="256" customFormat="1" ht="24.75" x14ac:dyDescent="0.5">
      <c r="A11" s="254" t="s">
        <v>161</v>
      </c>
      <c r="B11" s="254" t="s">
        <v>162</v>
      </c>
      <c r="C11" s="254"/>
      <c r="D11" s="254" t="s">
        <v>163</v>
      </c>
      <c r="E11" s="254"/>
      <c r="F11" s="254" t="s">
        <v>164</v>
      </c>
      <c r="G11" s="254"/>
      <c r="H11" s="255"/>
      <c r="I11" s="254"/>
      <c r="J11" s="254"/>
      <c r="K11" s="254"/>
    </row>
    <row r="12" spans="1:11" ht="26.25" x14ac:dyDescent="0.55000000000000004">
      <c r="A12" s="53" t="s">
        <v>29</v>
      </c>
      <c r="B12" s="158"/>
      <c r="C12" s="57"/>
      <c r="D12" s="54"/>
      <c r="E12" s="56"/>
      <c r="F12" s="53" t="s">
        <v>101</v>
      </c>
      <c r="G12" s="64"/>
      <c r="H12" s="158"/>
      <c r="I12" s="57"/>
      <c r="J12" s="57"/>
      <c r="K12" s="54"/>
    </row>
    <row r="13" spans="1:11" ht="25.5" x14ac:dyDescent="0.55000000000000004">
      <c r="A13" s="40" t="s">
        <v>65</v>
      </c>
      <c r="B13" s="40"/>
      <c r="C13" s="41"/>
      <c r="D13" s="41"/>
      <c r="E13" s="41"/>
      <c r="F13" s="41"/>
      <c r="G13" s="41"/>
      <c r="H13" s="41"/>
      <c r="I13" s="41"/>
      <c r="J13" s="41"/>
      <c r="K13" s="41"/>
    </row>
    <row r="14" spans="1:11" ht="23.25" customHeight="1" x14ac:dyDescent="0.55000000000000004">
      <c r="A14" s="354" t="s">
        <v>5</v>
      </c>
      <c r="B14" s="355"/>
      <c r="C14" s="358" t="s">
        <v>109</v>
      </c>
      <c r="D14" s="359"/>
      <c r="E14" s="359"/>
      <c r="F14" s="359"/>
      <c r="G14" s="359"/>
      <c r="H14" s="360"/>
      <c r="I14" s="354" t="s">
        <v>6</v>
      </c>
      <c r="J14" s="361"/>
      <c r="K14" s="355"/>
    </row>
    <row r="15" spans="1:11" ht="23.25" customHeight="1" x14ac:dyDescent="0.55000000000000004">
      <c r="A15" s="356"/>
      <c r="B15" s="357"/>
      <c r="C15" s="363" t="s">
        <v>110</v>
      </c>
      <c r="D15" s="364"/>
      <c r="E15" s="364"/>
      <c r="F15" s="364"/>
      <c r="G15" s="364"/>
      <c r="H15" s="365"/>
      <c r="I15" s="356"/>
      <c r="J15" s="362"/>
      <c r="K15" s="357"/>
    </row>
    <row r="16" spans="1:11" ht="25.5" x14ac:dyDescent="0.5">
      <c r="A16" s="65" t="s">
        <v>7</v>
      </c>
      <c r="B16" s="66"/>
      <c r="C16" s="366" t="s">
        <v>63</v>
      </c>
      <c r="D16" s="367"/>
      <c r="E16" s="367"/>
      <c r="F16" s="367"/>
      <c r="G16" s="367"/>
      <c r="H16" s="368"/>
      <c r="I16" s="369"/>
      <c r="J16" s="369"/>
      <c r="K16" s="370"/>
    </row>
    <row r="17" spans="1:12" ht="25.5" x14ac:dyDescent="0.5">
      <c r="A17" s="65" t="s">
        <v>221</v>
      </c>
      <c r="B17" s="66"/>
      <c r="C17" s="366" t="s">
        <v>64</v>
      </c>
      <c r="D17" s="367"/>
      <c r="E17" s="367"/>
      <c r="F17" s="367"/>
      <c r="G17" s="367"/>
      <c r="H17" s="368"/>
      <c r="I17" s="369"/>
      <c r="J17" s="369"/>
      <c r="K17" s="370"/>
    </row>
    <row r="18" spans="1:12" ht="25.5" x14ac:dyDescent="0.5">
      <c r="A18" s="65" t="s">
        <v>222</v>
      </c>
      <c r="B18" s="66"/>
      <c r="C18" s="366" t="s">
        <v>64</v>
      </c>
      <c r="D18" s="367"/>
      <c r="E18" s="367"/>
      <c r="F18" s="367"/>
      <c r="G18" s="367"/>
      <c r="H18" s="368"/>
      <c r="I18" s="369"/>
      <c r="J18" s="369"/>
      <c r="K18" s="370"/>
    </row>
    <row r="19" spans="1:12" ht="25.5" x14ac:dyDescent="0.5">
      <c r="A19" s="65" t="s">
        <v>8</v>
      </c>
      <c r="B19" s="66"/>
      <c r="C19" s="366" t="s">
        <v>64</v>
      </c>
      <c r="D19" s="367"/>
      <c r="E19" s="367"/>
      <c r="F19" s="367"/>
      <c r="G19" s="367"/>
      <c r="H19" s="368"/>
      <c r="I19" s="369"/>
      <c r="J19" s="369"/>
      <c r="K19" s="370"/>
    </row>
    <row r="20" spans="1:12" ht="25.5" x14ac:dyDescent="0.5">
      <c r="A20" s="67" t="s">
        <v>9</v>
      </c>
      <c r="B20" s="68"/>
      <c r="C20" s="366" t="s">
        <v>64</v>
      </c>
      <c r="D20" s="367"/>
      <c r="E20" s="367"/>
      <c r="F20" s="367"/>
      <c r="G20" s="367"/>
      <c r="H20" s="368"/>
      <c r="I20" s="369"/>
      <c r="J20" s="369"/>
      <c r="K20" s="370"/>
    </row>
    <row r="21" spans="1:12" ht="25.5" x14ac:dyDescent="0.5">
      <c r="A21" s="67" t="s">
        <v>10</v>
      </c>
      <c r="B21" s="68"/>
      <c r="C21" s="366" t="s">
        <v>64</v>
      </c>
      <c r="D21" s="367"/>
      <c r="E21" s="367"/>
      <c r="F21" s="367"/>
      <c r="G21" s="367"/>
      <c r="H21" s="368"/>
      <c r="I21" s="369"/>
      <c r="J21" s="369"/>
      <c r="K21" s="370"/>
    </row>
    <row r="22" spans="1:12" ht="25.5" x14ac:dyDescent="0.5">
      <c r="A22" s="69" t="s">
        <v>11</v>
      </c>
      <c r="B22" s="70"/>
      <c r="C22" s="366" t="s">
        <v>64</v>
      </c>
      <c r="D22" s="367"/>
      <c r="E22" s="367"/>
      <c r="F22" s="367"/>
      <c r="G22" s="367"/>
      <c r="H22" s="368"/>
      <c r="I22" s="369"/>
      <c r="J22" s="369"/>
      <c r="K22" s="370"/>
    </row>
    <row r="23" spans="1:12" ht="25.5" x14ac:dyDescent="0.5">
      <c r="A23" s="71" t="s">
        <v>12</v>
      </c>
      <c r="B23" s="72"/>
      <c r="C23" s="366" t="s">
        <v>64</v>
      </c>
      <c r="D23" s="367"/>
      <c r="E23" s="367"/>
      <c r="F23" s="367"/>
      <c r="G23" s="367"/>
      <c r="H23" s="368"/>
      <c r="I23" s="369"/>
      <c r="J23" s="369"/>
      <c r="K23" s="370"/>
    </row>
    <row r="24" spans="1:12" ht="23.25" x14ac:dyDescent="0.5">
      <c r="A24" s="6" t="s">
        <v>165</v>
      </c>
      <c r="B24" s="6"/>
      <c r="C24" s="7"/>
      <c r="D24" s="7"/>
      <c r="E24" s="7"/>
      <c r="F24" s="7"/>
      <c r="G24" s="7"/>
      <c r="H24" s="7"/>
      <c r="I24" s="7"/>
      <c r="J24" s="7"/>
      <c r="K24" s="7"/>
    </row>
    <row r="25" spans="1:12" ht="23.25" x14ac:dyDescent="0.5">
      <c r="A25" s="6" t="s">
        <v>166</v>
      </c>
      <c r="B25" s="6"/>
      <c r="C25" s="7"/>
      <c r="D25" s="7"/>
      <c r="E25" s="7"/>
      <c r="F25" s="7"/>
      <c r="G25" s="7"/>
      <c r="H25" s="7"/>
      <c r="I25" s="7"/>
      <c r="J25" s="7"/>
      <c r="K25" s="7"/>
    </row>
    <row r="26" spans="1:12" s="9" customFormat="1" ht="21.75" customHeight="1" x14ac:dyDescent="0.2">
      <c r="A26" s="388" t="s">
        <v>67</v>
      </c>
      <c r="B26" s="389"/>
      <c r="C26" s="392" t="s">
        <v>80</v>
      </c>
      <c r="D26" s="394" t="s">
        <v>81</v>
      </c>
      <c r="E26" s="396" t="s">
        <v>41</v>
      </c>
      <c r="F26" s="397"/>
      <c r="G26" s="397"/>
      <c r="H26" s="397"/>
      <c r="I26" s="397"/>
      <c r="J26" s="371" t="s">
        <v>13</v>
      </c>
      <c r="K26" s="371" t="s">
        <v>90</v>
      </c>
    </row>
    <row r="27" spans="1:12" s="9" customFormat="1" ht="67.5" customHeight="1" x14ac:dyDescent="0.2">
      <c r="A27" s="390"/>
      <c r="B27" s="391"/>
      <c r="C27" s="393"/>
      <c r="D27" s="395"/>
      <c r="E27" s="268" t="s">
        <v>75</v>
      </c>
      <c r="F27" s="268" t="s">
        <v>76</v>
      </c>
      <c r="G27" s="268" t="s">
        <v>77</v>
      </c>
      <c r="H27" s="10" t="s">
        <v>78</v>
      </c>
      <c r="I27" s="269" t="s">
        <v>79</v>
      </c>
      <c r="J27" s="398"/>
      <c r="K27" s="372"/>
    </row>
    <row r="28" spans="1:12" s="9" customFormat="1" ht="21" x14ac:dyDescent="0.45">
      <c r="A28" s="162" t="s">
        <v>135</v>
      </c>
      <c r="B28" s="163"/>
      <c r="C28" s="163"/>
      <c r="D28" s="164"/>
      <c r="E28" s="164"/>
      <c r="F28" s="164"/>
      <c r="G28" s="164"/>
      <c r="H28" s="164"/>
      <c r="I28" s="164"/>
      <c r="J28" s="164"/>
      <c r="K28" s="165"/>
    </row>
    <row r="29" spans="1:12" s="9" customFormat="1" ht="21.75" customHeight="1" x14ac:dyDescent="0.2">
      <c r="A29" s="166" t="s">
        <v>136</v>
      </c>
      <c r="B29" s="167"/>
      <c r="C29" s="167"/>
      <c r="D29" s="168"/>
      <c r="E29" s="169"/>
      <c r="F29" s="169"/>
      <c r="G29" s="169"/>
      <c r="H29" s="169"/>
      <c r="I29" s="170"/>
      <c r="J29" s="171"/>
      <c r="K29" s="172"/>
    </row>
    <row r="30" spans="1:12" s="178" customFormat="1" ht="20.25" customHeight="1" x14ac:dyDescent="0.45">
      <c r="A30" s="173" t="s">
        <v>137</v>
      </c>
      <c r="B30" s="174"/>
      <c r="C30" s="175">
        <v>3</v>
      </c>
      <c r="D30" s="175" t="s">
        <v>2</v>
      </c>
      <c r="E30" s="373" t="s">
        <v>39</v>
      </c>
      <c r="F30" s="374"/>
      <c r="G30" s="374"/>
      <c r="H30" s="374"/>
      <c r="I30" s="375"/>
      <c r="J30" s="176"/>
      <c r="K30" s="177">
        <f>(C30*J30)/5</f>
        <v>0</v>
      </c>
    </row>
    <row r="31" spans="1:12" s="178" customFormat="1" ht="20.25" customHeight="1" x14ac:dyDescent="0.45">
      <c r="A31" s="311" t="s">
        <v>185</v>
      </c>
      <c r="B31" s="179"/>
      <c r="C31" s="312">
        <v>3</v>
      </c>
      <c r="D31" s="312" t="s">
        <v>2</v>
      </c>
      <c r="E31" s="313" t="s">
        <v>186</v>
      </c>
      <c r="F31" s="313" t="s">
        <v>187</v>
      </c>
      <c r="G31" s="313" t="s">
        <v>188</v>
      </c>
      <c r="H31" s="313" t="s">
        <v>189</v>
      </c>
      <c r="I31" s="313" t="s">
        <v>190</v>
      </c>
      <c r="J31" s="181"/>
      <c r="K31" s="182">
        <f>(C31*J31)/5</f>
        <v>0</v>
      </c>
      <c r="L31" s="271" t="s">
        <v>193</v>
      </c>
    </row>
    <row r="32" spans="1:12" s="178" customFormat="1" ht="20.25" customHeight="1" x14ac:dyDescent="0.45">
      <c r="A32" s="314" t="s">
        <v>191</v>
      </c>
      <c r="B32" s="183"/>
      <c r="C32" s="315"/>
      <c r="D32" s="315"/>
      <c r="E32" s="316"/>
      <c r="F32" s="316"/>
      <c r="G32" s="316"/>
      <c r="H32" s="316"/>
      <c r="I32" s="316"/>
      <c r="J32" s="185"/>
      <c r="K32" s="186"/>
    </row>
    <row r="33" spans="1:13" s="178" customFormat="1" ht="21.75" customHeight="1" x14ac:dyDescent="0.45">
      <c r="A33" s="317" t="s">
        <v>192</v>
      </c>
      <c r="B33" s="318"/>
      <c r="C33" s="315"/>
      <c r="D33" s="315"/>
      <c r="E33" s="319"/>
      <c r="F33" s="319"/>
      <c r="G33" s="319"/>
      <c r="H33" s="319"/>
      <c r="I33" s="319"/>
      <c r="J33" s="185"/>
      <c r="K33" s="186"/>
    </row>
    <row r="34" spans="1:13" s="178" customFormat="1" ht="21.75" customHeight="1" x14ac:dyDescent="0.45">
      <c r="A34" s="311" t="s">
        <v>139</v>
      </c>
      <c r="B34" s="188"/>
      <c r="C34" s="312">
        <v>3</v>
      </c>
      <c r="D34" s="312" t="s">
        <v>138</v>
      </c>
      <c r="E34" s="376" t="s">
        <v>39</v>
      </c>
      <c r="F34" s="377"/>
      <c r="G34" s="377"/>
      <c r="H34" s="377"/>
      <c r="I34" s="378"/>
      <c r="J34" s="181"/>
      <c r="K34" s="182">
        <f>(C34*J34)/5</f>
        <v>0</v>
      </c>
      <c r="L34" s="38"/>
    </row>
    <row r="35" spans="1:13" s="178" customFormat="1" ht="23.25" customHeight="1" x14ac:dyDescent="0.45">
      <c r="A35" s="317"/>
      <c r="B35" s="189"/>
      <c r="C35" s="285"/>
      <c r="D35" s="285" t="s">
        <v>38</v>
      </c>
      <c r="E35" s="190"/>
      <c r="F35" s="191"/>
      <c r="G35" s="191"/>
      <c r="H35" s="191"/>
      <c r="I35" s="192"/>
      <c r="J35" s="185"/>
      <c r="K35" s="186"/>
      <c r="L35" s="9"/>
    </row>
    <row r="36" spans="1:13" s="178" customFormat="1" ht="20.25" customHeight="1" x14ac:dyDescent="0.45">
      <c r="A36" s="311" t="s">
        <v>42</v>
      </c>
      <c r="B36" s="179"/>
      <c r="C36" s="320">
        <v>1</v>
      </c>
      <c r="D36" s="320" t="s">
        <v>2</v>
      </c>
      <c r="E36" s="320" t="s">
        <v>43</v>
      </c>
      <c r="F36" s="320" t="s">
        <v>43</v>
      </c>
      <c r="G36" s="320" t="s">
        <v>44</v>
      </c>
      <c r="H36" s="320" t="s">
        <v>43</v>
      </c>
      <c r="I36" s="320" t="s">
        <v>43</v>
      </c>
      <c r="J36" s="181"/>
      <c r="K36" s="182">
        <f>(C36*J36)/5</f>
        <v>0</v>
      </c>
      <c r="L36" s="193"/>
    </row>
    <row r="37" spans="1:13" s="178" customFormat="1" ht="26.25" customHeight="1" x14ac:dyDescent="0.45">
      <c r="A37" s="314"/>
      <c r="B37" s="183"/>
      <c r="C37" s="321"/>
      <c r="D37" s="321"/>
      <c r="E37" s="321" t="s">
        <v>45</v>
      </c>
      <c r="F37" s="321" t="s">
        <v>45</v>
      </c>
      <c r="G37" s="321" t="s">
        <v>45</v>
      </c>
      <c r="H37" s="321" t="s">
        <v>45</v>
      </c>
      <c r="I37" s="321" t="s">
        <v>45</v>
      </c>
      <c r="J37" s="185"/>
      <c r="K37" s="186"/>
    </row>
    <row r="38" spans="1:13" s="178" customFormat="1" ht="21.6" customHeight="1" x14ac:dyDescent="0.45">
      <c r="A38" s="322"/>
      <c r="B38" s="194"/>
      <c r="C38" s="323"/>
      <c r="D38" s="323"/>
      <c r="E38" s="323" t="s">
        <v>46</v>
      </c>
      <c r="F38" s="323" t="s">
        <v>47</v>
      </c>
      <c r="G38" s="323" t="s">
        <v>48</v>
      </c>
      <c r="H38" s="323" t="s">
        <v>49</v>
      </c>
      <c r="I38" s="323" t="s">
        <v>50</v>
      </c>
      <c r="J38" s="195"/>
      <c r="K38" s="196"/>
      <c r="L38" s="38" t="s">
        <v>82</v>
      </c>
    </row>
    <row r="39" spans="1:13" s="178" customFormat="1" ht="23.25" x14ac:dyDescent="0.5">
      <c r="A39" s="324" t="s">
        <v>140</v>
      </c>
      <c r="B39" s="197"/>
      <c r="C39" s="325"/>
      <c r="D39" s="198"/>
      <c r="E39" s="199"/>
      <c r="F39" s="200"/>
      <c r="G39" s="200"/>
      <c r="H39" s="200"/>
      <c r="I39" s="200"/>
      <c r="J39" s="201"/>
      <c r="K39" s="202"/>
    </row>
    <row r="40" spans="1:13" s="178" customFormat="1" x14ac:dyDescent="0.45">
      <c r="A40" s="317" t="s">
        <v>141</v>
      </c>
      <c r="B40" s="203"/>
      <c r="C40" s="285">
        <v>2</v>
      </c>
      <c r="D40" s="285" t="s">
        <v>37</v>
      </c>
      <c r="E40" s="379" t="s">
        <v>40</v>
      </c>
      <c r="F40" s="380"/>
      <c r="G40" s="380"/>
      <c r="H40" s="380"/>
      <c r="I40" s="381"/>
      <c r="J40" s="204">
        <f>L40*5/100</f>
        <v>0</v>
      </c>
      <c r="K40" s="205">
        <f>(C40*J40)/5</f>
        <v>0</v>
      </c>
      <c r="L40" s="39"/>
      <c r="M40" s="249" t="s">
        <v>194</v>
      </c>
    </row>
    <row r="41" spans="1:13" s="178" customFormat="1" x14ac:dyDescent="0.45">
      <c r="A41" s="311" t="s">
        <v>223</v>
      </c>
      <c r="B41" s="206"/>
      <c r="C41" s="312">
        <v>4</v>
      </c>
      <c r="D41" s="312" t="s">
        <v>2</v>
      </c>
      <c r="E41" s="382" t="s">
        <v>39</v>
      </c>
      <c r="F41" s="383"/>
      <c r="G41" s="383"/>
      <c r="H41" s="383"/>
      <c r="I41" s="384"/>
      <c r="J41" s="181"/>
      <c r="K41" s="182">
        <f>(C41*J41)/5</f>
        <v>0</v>
      </c>
    </row>
    <row r="42" spans="1:13" s="178" customFormat="1" x14ac:dyDescent="0.45">
      <c r="A42" s="317" t="s">
        <v>142</v>
      </c>
      <c r="B42" s="174"/>
      <c r="C42" s="285"/>
      <c r="D42" s="285"/>
      <c r="E42" s="382"/>
      <c r="F42" s="383"/>
      <c r="G42" s="383"/>
      <c r="H42" s="383"/>
      <c r="I42" s="384"/>
      <c r="J42" s="207"/>
      <c r="K42" s="208"/>
    </row>
    <row r="43" spans="1:13" s="178" customFormat="1" x14ac:dyDescent="0.45">
      <c r="A43" s="209" t="s">
        <v>143</v>
      </c>
      <c r="B43" s="210"/>
      <c r="C43" s="211">
        <v>4</v>
      </c>
      <c r="D43" s="211" t="s">
        <v>38</v>
      </c>
      <c r="E43" s="385" t="s">
        <v>40</v>
      </c>
      <c r="F43" s="386"/>
      <c r="G43" s="386"/>
      <c r="H43" s="386"/>
      <c r="I43" s="387"/>
      <c r="J43" s="212"/>
      <c r="K43" s="213">
        <f>(C43*J43)/5</f>
        <v>0</v>
      </c>
    </row>
    <row r="44" spans="1:13" s="9" customFormat="1" ht="21" x14ac:dyDescent="0.45">
      <c r="A44" s="1"/>
      <c r="B44" s="11"/>
      <c r="C44" s="214"/>
      <c r="D44" s="12"/>
      <c r="E44" s="11"/>
      <c r="F44" s="11"/>
      <c r="G44" s="11"/>
      <c r="H44" s="11"/>
      <c r="I44" s="11"/>
      <c r="J44" s="13"/>
      <c r="K44" s="13"/>
    </row>
    <row r="45" spans="1:13" s="9" customFormat="1" ht="21" x14ac:dyDescent="0.45">
      <c r="A45" s="1"/>
      <c r="B45" s="11"/>
      <c r="C45" s="2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0.25" x14ac:dyDescent="0.4">
      <c r="A46" s="35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5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5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5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5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5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5"/>
      <c r="B52" s="11"/>
      <c r="C52" s="3"/>
      <c r="D52" s="12"/>
      <c r="E52" s="11"/>
      <c r="F52" s="11"/>
      <c r="G52" s="11"/>
      <c r="H52" s="11"/>
      <c r="I52" s="11"/>
      <c r="J52" s="13"/>
      <c r="K52" s="13"/>
    </row>
    <row r="53" spans="1:12" s="9" customFormat="1" ht="20.25" x14ac:dyDescent="0.4">
      <c r="A53" s="35"/>
      <c r="B53" s="11"/>
      <c r="C53" s="3"/>
      <c r="D53" s="12"/>
      <c r="E53" s="11"/>
      <c r="F53" s="11"/>
      <c r="G53" s="11"/>
      <c r="H53" s="11"/>
      <c r="I53" s="11"/>
      <c r="J53" s="13"/>
      <c r="K53" s="13"/>
    </row>
    <row r="54" spans="1:12" s="9" customFormat="1" ht="20.25" x14ac:dyDescent="0.4">
      <c r="A54" s="35"/>
      <c r="B54" s="11"/>
      <c r="C54" s="3"/>
      <c r="D54" s="12"/>
      <c r="E54" s="11"/>
      <c r="F54" s="11"/>
      <c r="G54" s="11"/>
      <c r="H54" s="11"/>
      <c r="I54" s="11"/>
      <c r="J54" s="13"/>
      <c r="K54" s="13"/>
    </row>
    <row r="55" spans="1:12" s="9" customFormat="1" ht="21.75" customHeight="1" x14ac:dyDescent="0.2">
      <c r="A55" s="388" t="s">
        <v>67</v>
      </c>
      <c r="B55" s="389"/>
      <c r="C55" s="392" t="s">
        <v>80</v>
      </c>
      <c r="D55" s="394" t="s">
        <v>81</v>
      </c>
      <c r="E55" s="396" t="s">
        <v>41</v>
      </c>
      <c r="F55" s="397"/>
      <c r="G55" s="397"/>
      <c r="H55" s="397"/>
      <c r="I55" s="397"/>
      <c r="J55" s="371" t="s">
        <v>13</v>
      </c>
      <c r="K55" s="371" t="s">
        <v>90</v>
      </c>
    </row>
    <row r="56" spans="1:12" s="9" customFormat="1" ht="63" customHeight="1" x14ac:dyDescent="0.2">
      <c r="A56" s="390"/>
      <c r="B56" s="391"/>
      <c r="C56" s="403"/>
      <c r="D56" s="395"/>
      <c r="E56" s="268" t="s">
        <v>75</v>
      </c>
      <c r="F56" s="268" t="s">
        <v>76</v>
      </c>
      <c r="G56" s="268" t="s">
        <v>77</v>
      </c>
      <c r="H56" s="10" t="s">
        <v>78</v>
      </c>
      <c r="I56" s="269" t="s">
        <v>79</v>
      </c>
      <c r="J56" s="398"/>
      <c r="K56" s="372"/>
    </row>
    <row r="57" spans="1:12" s="178" customFormat="1" ht="23.25" x14ac:dyDescent="0.5">
      <c r="A57" s="326" t="s">
        <v>224</v>
      </c>
      <c r="B57" s="217"/>
      <c r="C57" s="217"/>
      <c r="D57" s="218"/>
      <c r="E57" s="218"/>
      <c r="F57" s="218"/>
      <c r="G57" s="218"/>
      <c r="H57" s="218"/>
      <c r="I57" s="219"/>
      <c r="J57" s="220"/>
      <c r="K57" s="221"/>
      <c r="L57" s="38"/>
    </row>
    <row r="58" spans="1:12" s="9" customFormat="1" ht="21.6" customHeight="1" x14ac:dyDescent="0.45">
      <c r="A58" s="327" t="s">
        <v>225</v>
      </c>
      <c r="B58" s="222"/>
      <c r="C58" s="222"/>
      <c r="D58" s="223"/>
      <c r="E58" s="223"/>
      <c r="F58" s="223"/>
      <c r="G58" s="223"/>
      <c r="H58" s="223"/>
      <c r="I58" s="224"/>
      <c r="J58" s="225"/>
      <c r="K58" s="226"/>
    </row>
    <row r="59" spans="1:12" s="9" customFormat="1" ht="24.75" customHeight="1" x14ac:dyDescent="0.2">
      <c r="A59" s="287" t="s">
        <v>241</v>
      </c>
      <c r="B59" s="288"/>
      <c r="C59" s="272">
        <v>5</v>
      </c>
      <c r="D59" s="272" t="s">
        <v>2</v>
      </c>
      <c r="E59" s="404" t="s">
        <v>144</v>
      </c>
      <c r="F59" s="404" t="s">
        <v>145</v>
      </c>
      <c r="G59" s="404" t="s">
        <v>146</v>
      </c>
      <c r="H59" s="404" t="s">
        <v>147</v>
      </c>
      <c r="I59" s="404" t="s">
        <v>148</v>
      </c>
      <c r="J59" s="181"/>
      <c r="K59" s="182">
        <f>(C59*J59)/5</f>
        <v>0</v>
      </c>
      <c r="L59" s="193"/>
    </row>
    <row r="60" spans="1:12" s="9" customFormat="1" ht="20.25" customHeight="1" x14ac:dyDescent="0.2">
      <c r="A60" s="275" t="s">
        <v>210</v>
      </c>
      <c r="B60" s="276"/>
      <c r="C60" s="227"/>
      <c r="D60" s="277"/>
      <c r="E60" s="405"/>
      <c r="F60" s="405"/>
      <c r="G60" s="405"/>
      <c r="H60" s="405"/>
      <c r="I60" s="405"/>
      <c r="J60" s="207"/>
      <c r="K60" s="238"/>
      <c r="L60" s="284"/>
    </row>
    <row r="61" spans="1:12" s="9" customFormat="1" ht="21.6" customHeight="1" x14ac:dyDescent="0.4">
      <c r="A61" s="328" t="s">
        <v>226</v>
      </c>
      <c r="B61" s="234"/>
      <c r="C61" s="184"/>
      <c r="D61" s="184"/>
      <c r="E61" s="230"/>
      <c r="F61" s="230"/>
      <c r="G61" s="231"/>
      <c r="H61" s="230"/>
      <c r="I61" s="230"/>
      <c r="J61" s="232"/>
      <c r="K61" s="233"/>
      <c r="L61" s="38" t="s">
        <v>82</v>
      </c>
    </row>
    <row r="62" spans="1:12" s="9" customFormat="1" ht="21.6" customHeight="1" x14ac:dyDescent="0.4">
      <c r="A62" s="329" t="s">
        <v>243</v>
      </c>
      <c r="B62" s="234"/>
      <c r="C62" s="315">
        <v>5</v>
      </c>
      <c r="D62" s="321" t="s">
        <v>2</v>
      </c>
      <c r="E62" s="321" t="s">
        <v>200</v>
      </c>
      <c r="F62" s="321" t="s">
        <v>201</v>
      </c>
      <c r="G62" s="321" t="s">
        <v>202</v>
      </c>
      <c r="H62" s="321" t="s">
        <v>203</v>
      </c>
      <c r="I62" s="321" t="s">
        <v>204</v>
      </c>
      <c r="J62" s="176"/>
      <c r="K62" s="177">
        <f>(C62*J62)/5</f>
        <v>0</v>
      </c>
      <c r="L62" s="193"/>
    </row>
    <row r="63" spans="1:12" s="9" customFormat="1" ht="21.6" customHeight="1" x14ac:dyDescent="0.4">
      <c r="A63" s="330" t="s">
        <v>228</v>
      </c>
      <c r="B63" s="278"/>
      <c r="C63" s="279">
        <v>5</v>
      </c>
      <c r="D63" s="279"/>
      <c r="E63" s="280"/>
      <c r="F63" s="280"/>
      <c r="G63" s="281"/>
      <c r="H63" s="280"/>
      <c r="I63" s="280"/>
      <c r="J63" s="228">
        <f>L63*5/100</f>
        <v>0</v>
      </c>
      <c r="K63" s="229">
        <f>(C63*J63)/5</f>
        <v>0</v>
      </c>
      <c r="L63" s="39"/>
    </row>
    <row r="64" spans="1:12" s="9" customFormat="1" ht="21.6" customHeight="1" x14ac:dyDescent="0.4">
      <c r="A64" s="328" t="s">
        <v>229</v>
      </c>
      <c r="B64" s="331"/>
      <c r="C64" s="180"/>
      <c r="D64" s="270"/>
      <c r="E64" s="230"/>
      <c r="F64" s="230"/>
      <c r="G64" s="332"/>
      <c r="H64" s="333"/>
      <c r="I64" s="333"/>
      <c r="J64" s="334"/>
      <c r="K64" s="335"/>
      <c r="L64" s="193"/>
    </row>
    <row r="65" spans="1:12" s="9" customFormat="1" ht="21.6" customHeight="1" x14ac:dyDescent="0.4">
      <c r="A65" s="329" t="s">
        <v>238</v>
      </c>
      <c r="B65" s="336"/>
      <c r="C65" s="337">
        <v>5</v>
      </c>
      <c r="D65" s="348" t="s">
        <v>230</v>
      </c>
      <c r="E65" s="303" t="s">
        <v>205</v>
      </c>
      <c r="F65" s="303" t="s">
        <v>206</v>
      </c>
      <c r="G65" s="349" t="s">
        <v>207</v>
      </c>
      <c r="H65" s="303" t="s">
        <v>208</v>
      </c>
      <c r="I65" s="350" t="s">
        <v>209</v>
      </c>
      <c r="J65" s="236"/>
      <c r="K65" s="237">
        <f>(C65*J65)/5</f>
        <v>0</v>
      </c>
      <c r="L65" s="193"/>
    </row>
    <row r="66" spans="1:12" s="9" customFormat="1" ht="21.6" customHeight="1" x14ac:dyDescent="0.4">
      <c r="A66" s="339" t="s">
        <v>239</v>
      </c>
      <c r="B66" s="239"/>
      <c r="C66" s="293">
        <v>2.5</v>
      </c>
      <c r="D66" s="338" t="s">
        <v>230</v>
      </c>
      <c r="E66" s="340" t="s">
        <v>231</v>
      </c>
      <c r="F66" s="341" t="s">
        <v>232</v>
      </c>
      <c r="G66" s="342" t="s">
        <v>233</v>
      </c>
      <c r="H66" s="341" t="s">
        <v>234</v>
      </c>
      <c r="I66" s="343" t="s">
        <v>235</v>
      </c>
      <c r="J66" s="228"/>
      <c r="K66" s="229">
        <f>(C66*J66)/5</f>
        <v>0</v>
      </c>
      <c r="L66" s="193"/>
    </row>
    <row r="67" spans="1:12" s="9" customFormat="1" ht="21.6" customHeight="1" x14ac:dyDescent="0.35">
      <c r="A67" s="344" t="s">
        <v>236</v>
      </c>
      <c r="B67" s="239"/>
      <c r="C67" s="345">
        <v>2.5</v>
      </c>
      <c r="D67" s="338"/>
      <c r="E67" s="346"/>
      <c r="F67" s="346"/>
      <c r="G67" s="346"/>
      <c r="H67" s="346"/>
      <c r="I67" s="346"/>
      <c r="J67" s="228">
        <f>L67*5/100</f>
        <v>0</v>
      </c>
      <c r="K67" s="229">
        <f>(C67*J67)/5</f>
        <v>0</v>
      </c>
      <c r="L67" s="39"/>
    </row>
    <row r="68" spans="1:12" s="9" customFormat="1" ht="21.6" customHeight="1" x14ac:dyDescent="0.4">
      <c r="A68" s="347" t="s">
        <v>237</v>
      </c>
      <c r="B68" s="289"/>
      <c r="C68" s="302"/>
      <c r="D68" s="302"/>
      <c r="E68" s="299"/>
      <c r="F68" s="300"/>
      <c r="G68" s="301"/>
      <c r="H68" s="301"/>
      <c r="I68" s="299"/>
      <c r="J68" s="207"/>
      <c r="K68" s="238"/>
      <c r="L68" s="235"/>
    </row>
    <row r="69" spans="1:12" s="9" customFormat="1" ht="21.6" customHeight="1" x14ac:dyDescent="0.4">
      <c r="A69" s="294" t="s">
        <v>149</v>
      </c>
      <c r="B69" s="239"/>
      <c r="C69" s="285">
        <v>5</v>
      </c>
      <c r="D69" s="285"/>
      <c r="E69" s="240"/>
      <c r="F69" s="241"/>
      <c r="G69" s="286"/>
      <c r="H69" s="242"/>
      <c r="I69" s="242"/>
      <c r="J69" s="228">
        <f>L69*5/100</f>
        <v>0</v>
      </c>
      <c r="K69" s="229">
        <f>(C69*J69)/5</f>
        <v>0</v>
      </c>
      <c r="L69" s="39"/>
    </row>
    <row r="70" spans="1:12" s="9" customFormat="1" ht="21.75" customHeight="1" x14ac:dyDescent="0.4">
      <c r="A70" s="294" t="s">
        <v>150</v>
      </c>
      <c r="B70" s="243"/>
      <c r="C70" s="285">
        <v>5</v>
      </c>
      <c r="D70" s="285"/>
      <c r="E70" s="244"/>
      <c r="F70" s="244"/>
      <c r="G70" s="286"/>
      <c r="H70" s="242"/>
      <c r="I70" s="242"/>
      <c r="J70" s="228">
        <f>L70*5/100</f>
        <v>0</v>
      </c>
      <c r="K70" s="229">
        <f>(C70*J70)/5</f>
        <v>0</v>
      </c>
      <c r="L70" s="39"/>
    </row>
    <row r="71" spans="1:12" s="9" customFormat="1" ht="21.75" customHeight="1" x14ac:dyDescent="0.4">
      <c r="A71" s="297" t="s">
        <v>151</v>
      </c>
      <c r="B71" s="14"/>
      <c r="C71" s="285">
        <v>5</v>
      </c>
      <c r="D71" s="285"/>
      <c r="E71" s="245"/>
      <c r="F71" s="245"/>
      <c r="G71" s="286"/>
      <c r="H71" s="242"/>
      <c r="I71" s="242"/>
      <c r="J71" s="228">
        <f>L71*5/100</f>
        <v>0</v>
      </c>
      <c r="K71" s="229">
        <f>(C71*J71)/5</f>
        <v>0</v>
      </c>
      <c r="L71" s="39"/>
    </row>
    <row r="72" spans="1:12" s="9" customFormat="1" ht="21.75" customHeight="1" x14ac:dyDescent="0.45">
      <c r="A72" s="295" t="s">
        <v>152</v>
      </c>
      <c r="B72" s="14"/>
      <c r="C72" s="285">
        <v>5</v>
      </c>
      <c r="D72" s="285"/>
      <c r="E72" s="246"/>
      <c r="F72" s="246"/>
      <c r="G72" s="286"/>
      <c r="H72" s="242"/>
      <c r="I72" s="242"/>
      <c r="J72" s="228">
        <f>L72*5/100</f>
        <v>0</v>
      </c>
      <c r="K72" s="229">
        <f>(C72*J72)/5</f>
        <v>0</v>
      </c>
      <c r="L72" s="39"/>
    </row>
    <row r="73" spans="1:12" s="9" customFormat="1" ht="21.75" customHeight="1" x14ac:dyDescent="0.45">
      <c r="A73" s="296" t="s">
        <v>153</v>
      </c>
      <c r="B73" s="15"/>
      <c r="C73" s="285">
        <v>5</v>
      </c>
      <c r="D73" s="285"/>
      <c r="E73" s="247"/>
      <c r="F73" s="247"/>
      <c r="G73" s="286"/>
      <c r="H73" s="242"/>
      <c r="I73" s="242"/>
      <c r="J73" s="228">
        <f>L73*5/100</f>
        <v>0</v>
      </c>
      <c r="K73" s="229">
        <f>(C73*J73)/5</f>
        <v>0</v>
      </c>
      <c r="L73" s="39"/>
    </row>
    <row r="74" spans="1:12" s="16" customFormat="1" ht="25.5" x14ac:dyDescent="0.2">
      <c r="A74" s="399" t="s">
        <v>126</v>
      </c>
      <c r="B74" s="400"/>
      <c r="C74" s="400"/>
      <c r="D74" s="400"/>
      <c r="E74" s="400"/>
      <c r="F74" s="400"/>
      <c r="G74" s="400"/>
      <c r="H74" s="400"/>
      <c r="I74" s="400"/>
      <c r="J74" s="401"/>
      <c r="K74" s="73">
        <f>ROUND(SUM(K30:K73),2)</f>
        <v>0</v>
      </c>
    </row>
    <row r="75" spans="1:12" ht="23.25" x14ac:dyDescent="0.5">
      <c r="A75" s="17"/>
      <c r="B75" s="18"/>
      <c r="C75" s="19"/>
      <c r="D75" s="19"/>
      <c r="E75" s="19"/>
      <c r="F75" s="19"/>
      <c r="G75" s="19"/>
      <c r="H75" s="19"/>
      <c r="I75" s="19"/>
      <c r="J75" s="19"/>
      <c r="K75" s="20"/>
    </row>
    <row r="76" spans="1:12" ht="24.75" x14ac:dyDescent="0.5">
      <c r="A76" s="74" t="s">
        <v>111</v>
      </c>
      <c r="B76" s="402"/>
      <c r="C76" s="402"/>
      <c r="D76" s="76" t="s">
        <v>30</v>
      </c>
      <c r="E76" s="76"/>
      <c r="F76" s="77" t="s">
        <v>111</v>
      </c>
      <c r="G76" s="402"/>
      <c r="H76" s="402"/>
      <c r="I76" s="402"/>
      <c r="J76" s="402"/>
      <c r="K76" s="78" t="s">
        <v>29</v>
      </c>
    </row>
    <row r="77" spans="1:12" ht="24.75" x14ac:dyDescent="0.5">
      <c r="A77" s="74" t="s">
        <v>112</v>
      </c>
      <c r="B77" s="418"/>
      <c r="C77" s="418"/>
      <c r="D77" s="44" t="s">
        <v>113</v>
      </c>
      <c r="E77" s="44"/>
      <c r="F77" s="77" t="s">
        <v>112</v>
      </c>
      <c r="G77" s="418"/>
      <c r="H77" s="418"/>
      <c r="I77" s="418"/>
      <c r="J77" s="418"/>
      <c r="K77" s="80" t="s">
        <v>113</v>
      </c>
    </row>
    <row r="78" spans="1:12" ht="24.75" x14ac:dyDescent="0.5">
      <c r="A78" s="74" t="s">
        <v>101</v>
      </c>
      <c r="B78" s="418"/>
      <c r="C78" s="418"/>
      <c r="D78" s="44"/>
      <c r="E78" s="44"/>
      <c r="F78" s="77" t="s">
        <v>101</v>
      </c>
      <c r="G78" s="418"/>
      <c r="H78" s="418"/>
      <c r="I78" s="418"/>
      <c r="J78" s="418"/>
      <c r="K78" s="80"/>
    </row>
    <row r="79" spans="1:12" ht="24.75" x14ac:dyDescent="0.5">
      <c r="A79" s="81" t="s">
        <v>114</v>
      </c>
      <c r="B79" s="406"/>
      <c r="C79" s="406"/>
      <c r="D79" s="82"/>
      <c r="E79" s="83"/>
      <c r="F79" s="84" t="s">
        <v>114</v>
      </c>
      <c r="G79" s="406"/>
      <c r="H79" s="406"/>
      <c r="I79" s="406"/>
      <c r="J79" s="406"/>
      <c r="K79" s="85"/>
    </row>
    <row r="80" spans="1:12" ht="23.25" x14ac:dyDescent="0.5">
      <c r="A80" s="6" t="s">
        <v>214</v>
      </c>
      <c r="B80" s="6"/>
      <c r="C80" s="7"/>
      <c r="D80" s="7"/>
      <c r="E80" s="7"/>
      <c r="F80" s="7"/>
      <c r="G80" s="7"/>
      <c r="H80" s="7"/>
      <c r="I80" s="7"/>
      <c r="J80" s="7"/>
      <c r="K80" s="7"/>
    </row>
    <row r="81" spans="1:11" s="25" customFormat="1" ht="21.75" customHeight="1" x14ac:dyDescent="0.4">
      <c r="A81" s="407" t="s">
        <v>3</v>
      </c>
      <c r="B81" s="408"/>
      <c r="C81" s="409"/>
      <c r="D81" s="413" t="s">
        <v>51</v>
      </c>
      <c r="E81" s="414"/>
      <c r="F81" s="417" t="s">
        <v>212</v>
      </c>
      <c r="G81" s="417"/>
      <c r="H81" s="417"/>
      <c r="I81" s="417" t="s">
        <v>52</v>
      </c>
      <c r="J81" s="417"/>
      <c r="K81" s="417"/>
    </row>
    <row r="82" spans="1:11" s="25" customFormat="1" ht="51" customHeight="1" x14ac:dyDescent="0.4">
      <c r="A82" s="410"/>
      <c r="B82" s="411"/>
      <c r="C82" s="412"/>
      <c r="D82" s="415"/>
      <c r="E82" s="416"/>
      <c r="F82" s="417"/>
      <c r="G82" s="417"/>
      <c r="H82" s="417"/>
      <c r="I82" s="417"/>
      <c r="J82" s="417"/>
      <c r="K82" s="417"/>
    </row>
    <row r="83" spans="1:11" s="25" customFormat="1" ht="21.75" customHeight="1" x14ac:dyDescent="0.5">
      <c r="A83" s="429" t="s">
        <v>60</v>
      </c>
      <c r="B83" s="430"/>
      <c r="C83" s="431"/>
      <c r="D83" s="432">
        <v>3</v>
      </c>
      <c r="E83" s="433"/>
      <c r="F83" s="434"/>
      <c r="G83" s="434"/>
      <c r="H83" s="435"/>
      <c r="I83" s="436">
        <f>IF(F83&gt;D83,100,F83/D83*100)</f>
        <v>0</v>
      </c>
      <c r="J83" s="437"/>
      <c r="K83" s="438"/>
    </row>
    <row r="84" spans="1:11" s="25" customFormat="1" ht="21.75" customHeight="1" x14ac:dyDescent="0.5">
      <c r="A84" s="419" t="s">
        <v>61</v>
      </c>
      <c r="B84" s="420"/>
      <c r="C84" s="421"/>
      <c r="D84" s="422">
        <v>3</v>
      </c>
      <c r="E84" s="423"/>
      <c r="F84" s="424"/>
      <c r="G84" s="424"/>
      <c r="H84" s="425"/>
      <c r="I84" s="426">
        <f>IF(F84&gt;D84,100,F84/D84*100)</f>
        <v>0</v>
      </c>
      <c r="J84" s="427"/>
      <c r="K84" s="428"/>
    </row>
    <row r="85" spans="1:11" s="25" customFormat="1" ht="21.75" customHeight="1" x14ac:dyDescent="0.5">
      <c r="A85" s="419" t="s">
        <v>62</v>
      </c>
      <c r="B85" s="420"/>
      <c r="C85" s="421"/>
      <c r="D85" s="422">
        <v>3</v>
      </c>
      <c r="E85" s="423"/>
      <c r="F85" s="424"/>
      <c r="G85" s="424"/>
      <c r="H85" s="425"/>
      <c r="I85" s="426">
        <f>IF(F85&gt;D85,100,F85/D85*100)</f>
        <v>0</v>
      </c>
      <c r="J85" s="427"/>
      <c r="K85" s="428"/>
    </row>
    <row r="86" spans="1:11" s="25" customFormat="1" ht="24.75" x14ac:dyDescent="0.5">
      <c r="A86" s="419" t="s">
        <v>4</v>
      </c>
      <c r="B86" s="420"/>
      <c r="C86" s="421"/>
      <c r="D86" s="422">
        <v>3</v>
      </c>
      <c r="E86" s="423"/>
      <c r="F86" s="424"/>
      <c r="G86" s="424"/>
      <c r="H86" s="425"/>
      <c r="I86" s="426">
        <f>IF(F86&gt;D86,100,F86/D86*100)</f>
        <v>0</v>
      </c>
      <c r="J86" s="427"/>
      <c r="K86" s="428"/>
    </row>
    <row r="87" spans="1:11" s="25" customFormat="1" ht="21.75" customHeight="1" x14ac:dyDescent="0.5">
      <c r="A87" s="452" t="s">
        <v>14</v>
      </c>
      <c r="B87" s="453"/>
      <c r="C87" s="454"/>
      <c r="D87" s="455">
        <v>3</v>
      </c>
      <c r="E87" s="456"/>
      <c r="F87" s="457"/>
      <c r="G87" s="457"/>
      <c r="H87" s="458"/>
      <c r="I87" s="459">
        <f>IF(F87&gt;D87,100,F87/D87*100)</f>
        <v>0</v>
      </c>
      <c r="J87" s="460"/>
      <c r="K87" s="461"/>
    </row>
    <row r="88" spans="1:11" s="25" customFormat="1" ht="24.75" x14ac:dyDescent="0.5">
      <c r="A88" s="462" t="s">
        <v>15</v>
      </c>
      <c r="B88" s="463"/>
      <c r="C88" s="463"/>
      <c r="D88" s="463"/>
      <c r="E88" s="463"/>
      <c r="F88" s="463"/>
      <c r="G88" s="463"/>
      <c r="H88" s="464"/>
      <c r="I88" s="465">
        <f>I83+I84+I85+I86+I87</f>
        <v>0</v>
      </c>
      <c r="J88" s="465"/>
      <c r="K88" s="466"/>
    </row>
    <row r="89" spans="1:11" s="25" customFormat="1" ht="24.75" x14ac:dyDescent="0.5">
      <c r="A89" s="439" t="s">
        <v>83</v>
      </c>
      <c r="B89" s="440"/>
      <c r="C89" s="440"/>
      <c r="D89" s="440"/>
      <c r="E89" s="440"/>
      <c r="F89" s="440"/>
      <c r="G89" s="440"/>
      <c r="H89" s="441"/>
      <c r="I89" s="442">
        <f>(I88*10)/500</f>
        <v>0</v>
      </c>
      <c r="J89" s="442"/>
      <c r="K89" s="443"/>
    </row>
    <row r="90" spans="1:11" s="25" customFormat="1" ht="21.75" customHeight="1" x14ac:dyDescent="0.4">
      <c r="A90" s="444" t="s">
        <v>167</v>
      </c>
      <c r="B90" s="445"/>
      <c r="C90" s="445"/>
      <c r="D90" s="448" t="s">
        <v>51</v>
      </c>
      <c r="E90" s="449"/>
      <c r="F90" s="417" t="s">
        <v>212</v>
      </c>
      <c r="G90" s="417"/>
      <c r="H90" s="417"/>
      <c r="I90" s="417" t="s">
        <v>52</v>
      </c>
      <c r="J90" s="417"/>
      <c r="K90" s="417"/>
    </row>
    <row r="91" spans="1:11" s="25" customFormat="1" ht="51" customHeight="1" x14ac:dyDescent="0.4">
      <c r="A91" s="446"/>
      <c r="B91" s="447"/>
      <c r="C91" s="447"/>
      <c r="D91" s="450"/>
      <c r="E91" s="451"/>
      <c r="F91" s="417"/>
      <c r="G91" s="417"/>
      <c r="H91" s="417"/>
      <c r="I91" s="417"/>
      <c r="J91" s="417"/>
      <c r="K91" s="417"/>
    </row>
    <row r="92" spans="1:11" s="25" customFormat="1" ht="24.75" customHeight="1" x14ac:dyDescent="0.5">
      <c r="A92" s="474" t="s">
        <v>252</v>
      </c>
      <c r="B92" s="475"/>
      <c r="C92" s="476"/>
      <c r="D92" s="477">
        <v>3</v>
      </c>
      <c r="E92" s="478"/>
      <c r="F92" s="479"/>
      <c r="G92" s="479"/>
      <c r="H92" s="480"/>
      <c r="I92" s="436">
        <f t="shared" ref="I92:I96" si="0">IF(F92&gt;D92,100,F92/D92*100)</f>
        <v>0</v>
      </c>
      <c r="J92" s="437"/>
      <c r="K92" s="438"/>
    </row>
    <row r="93" spans="1:11" s="25" customFormat="1" ht="24.75" x14ac:dyDescent="0.5">
      <c r="A93" s="467">
        <v>2</v>
      </c>
      <c r="B93" s="468"/>
      <c r="C93" s="469"/>
      <c r="D93" s="470">
        <v>3</v>
      </c>
      <c r="E93" s="471"/>
      <c r="F93" s="472"/>
      <c r="G93" s="472"/>
      <c r="H93" s="473"/>
      <c r="I93" s="426">
        <f t="shared" si="0"/>
        <v>0</v>
      </c>
      <c r="J93" s="427"/>
      <c r="K93" s="428"/>
    </row>
    <row r="94" spans="1:11" s="25" customFormat="1" ht="24.75" x14ac:dyDescent="0.5">
      <c r="A94" s="467">
        <v>3</v>
      </c>
      <c r="B94" s="468"/>
      <c r="C94" s="469"/>
      <c r="D94" s="470">
        <v>3</v>
      </c>
      <c r="E94" s="471"/>
      <c r="F94" s="472"/>
      <c r="G94" s="472"/>
      <c r="H94" s="473"/>
      <c r="I94" s="426">
        <f t="shared" si="0"/>
        <v>0</v>
      </c>
      <c r="J94" s="427"/>
      <c r="K94" s="428"/>
    </row>
    <row r="95" spans="1:11" s="25" customFormat="1" ht="24.75" x14ac:dyDescent="0.5">
      <c r="A95" s="467">
        <v>4</v>
      </c>
      <c r="B95" s="468"/>
      <c r="C95" s="469"/>
      <c r="D95" s="470">
        <v>3</v>
      </c>
      <c r="E95" s="471"/>
      <c r="F95" s="472"/>
      <c r="G95" s="472"/>
      <c r="H95" s="473"/>
      <c r="I95" s="426">
        <f t="shared" si="0"/>
        <v>0</v>
      </c>
      <c r="J95" s="427"/>
      <c r="K95" s="428"/>
    </row>
    <row r="96" spans="1:11" s="25" customFormat="1" ht="24.75" x14ac:dyDescent="0.5">
      <c r="A96" s="494">
        <v>5</v>
      </c>
      <c r="B96" s="495"/>
      <c r="C96" s="496"/>
      <c r="D96" s="497">
        <v>3</v>
      </c>
      <c r="E96" s="498"/>
      <c r="F96" s="499"/>
      <c r="G96" s="499"/>
      <c r="H96" s="498"/>
      <c r="I96" s="426">
        <f t="shared" si="0"/>
        <v>0</v>
      </c>
      <c r="J96" s="427"/>
      <c r="K96" s="428"/>
    </row>
    <row r="97" spans="1:11" s="25" customFormat="1" ht="24.75" x14ac:dyDescent="0.5">
      <c r="A97" s="462" t="s">
        <v>168</v>
      </c>
      <c r="B97" s="463"/>
      <c r="C97" s="463"/>
      <c r="D97" s="463"/>
      <c r="E97" s="463"/>
      <c r="F97" s="463"/>
      <c r="G97" s="463"/>
      <c r="H97" s="464"/>
      <c r="I97" s="465">
        <f>I92+I93+I94+I95+I96</f>
        <v>0</v>
      </c>
      <c r="J97" s="465"/>
      <c r="K97" s="466"/>
    </row>
    <row r="98" spans="1:11" s="25" customFormat="1" ht="24.75" x14ac:dyDescent="0.5">
      <c r="A98" s="481" t="s">
        <v>169</v>
      </c>
      <c r="B98" s="482"/>
      <c r="C98" s="482"/>
      <c r="D98" s="482"/>
      <c r="E98" s="482"/>
      <c r="F98" s="482"/>
      <c r="G98" s="482"/>
      <c r="H98" s="483"/>
      <c r="I98" s="442">
        <f>(I97*15)/500</f>
        <v>0</v>
      </c>
      <c r="J98" s="442"/>
      <c r="K98" s="443"/>
    </row>
    <row r="99" spans="1:11" s="25" customFormat="1" ht="75.75" customHeight="1" x14ac:dyDescent="0.4">
      <c r="A99" s="484" t="s">
        <v>53</v>
      </c>
      <c r="B99" s="485"/>
      <c r="C99" s="486"/>
      <c r="D99" s="487" t="s">
        <v>51</v>
      </c>
      <c r="E99" s="488"/>
      <c r="F99" s="489" t="s">
        <v>212</v>
      </c>
      <c r="G99" s="490"/>
      <c r="H99" s="491"/>
      <c r="I99" s="487" t="s">
        <v>52</v>
      </c>
      <c r="J99" s="492"/>
      <c r="K99" s="493"/>
    </row>
    <row r="100" spans="1:11" s="25" customFormat="1" ht="24.75" x14ac:dyDescent="0.5">
      <c r="A100" s="258" t="s">
        <v>95</v>
      </c>
      <c r="B100" s="259"/>
      <c r="C100" s="259"/>
      <c r="D100" s="477">
        <v>3</v>
      </c>
      <c r="E100" s="478"/>
      <c r="F100" s="479"/>
      <c r="G100" s="479"/>
      <c r="H100" s="480"/>
      <c r="I100" s="436">
        <f t="shared" ref="I100:I101" si="1">IF(F100&gt;D100,100,F100/D100*100)</f>
        <v>0</v>
      </c>
      <c r="J100" s="437"/>
      <c r="K100" s="438"/>
    </row>
    <row r="101" spans="1:11" s="25" customFormat="1" ht="24.75" x14ac:dyDescent="0.5">
      <c r="A101" s="260" t="s">
        <v>96</v>
      </c>
      <c r="B101" s="259"/>
      <c r="C101" s="259"/>
      <c r="D101" s="470">
        <v>3</v>
      </c>
      <c r="E101" s="471"/>
      <c r="F101" s="472"/>
      <c r="G101" s="472"/>
      <c r="H101" s="473"/>
      <c r="I101" s="459">
        <f t="shared" si="1"/>
        <v>0</v>
      </c>
      <c r="J101" s="460"/>
      <c r="K101" s="461"/>
    </row>
    <row r="102" spans="1:11" s="25" customFormat="1" ht="24.75" x14ac:dyDescent="0.5">
      <c r="A102" s="462" t="s">
        <v>134</v>
      </c>
      <c r="B102" s="463"/>
      <c r="C102" s="463"/>
      <c r="D102" s="463"/>
      <c r="E102" s="463"/>
      <c r="F102" s="463"/>
      <c r="G102" s="463"/>
      <c r="H102" s="464"/>
      <c r="I102" s="465">
        <f>I100+I101</f>
        <v>0</v>
      </c>
      <c r="J102" s="465"/>
      <c r="K102" s="466"/>
    </row>
    <row r="103" spans="1:11" s="25" customFormat="1" ht="24.75" x14ac:dyDescent="0.5">
      <c r="A103" s="481" t="s">
        <v>132</v>
      </c>
      <c r="B103" s="482"/>
      <c r="C103" s="482"/>
      <c r="D103" s="482"/>
      <c r="E103" s="482"/>
      <c r="F103" s="482"/>
      <c r="G103" s="482"/>
      <c r="H103" s="483"/>
      <c r="I103" s="442">
        <f>(I102*5)/200</f>
        <v>0</v>
      </c>
      <c r="J103" s="442"/>
      <c r="K103" s="443"/>
    </row>
    <row r="104" spans="1:11" ht="25.5" x14ac:dyDescent="0.55000000000000004">
      <c r="A104" s="500" t="s">
        <v>170</v>
      </c>
      <c r="B104" s="501"/>
      <c r="C104" s="501"/>
      <c r="D104" s="501"/>
      <c r="E104" s="501"/>
      <c r="F104" s="501"/>
      <c r="G104" s="501"/>
      <c r="H104" s="502"/>
      <c r="I104" s="503">
        <f>ROUND(I89+I98+I103,2)</f>
        <v>0</v>
      </c>
      <c r="J104" s="503"/>
      <c r="K104" s="504"/>
    </row>
    <row r="105" spans="1:11" ht="26.25" x14ac:dyDescent="0.55000000000000004">
      <c r="A105" s="512" t="s">
        <v>68</v>
      </c>
      <c r="B105" s="512"/>
      <c r="C105" s="512"/>
      <c r="D105" s="512"/>
      <c r="E105" s="512"/>
      <c r="F105" s="512"/>
      <c r="G105" s="512"/>
      <c r="H105" s="512"/>
      <c r="I105" s="512"/>
      <c r="J105" s="512"/>
      <c r="K105" s="512"/>
    </row>
    <row r="106" spans="1:11" s="26" customFormat="1" ht="23.25" x14ac:dyDescent="0.45">
      <c r="A106" s="513" t="s">
        <v>69</v>
      </c>
      <c r="B106" s="513"/>
      <c r="C106" s="513"/>
      <c r="D106" s="513"/>
      <c r="E106" s="513"/>
      <c r="F106" s="513"/>
      <c r="G106" s="513"/>
      <c r="H106" s="513"/>
      <c r="I106" s="513"/>
      <c r="J106" s="513"/>
      <c r="K106" s="513"/>
    </row>
    <row r="107" spans="1:11" s="26" customFormat="1" ht="24.75" customHeight="1" x14ac:dyDescent="0.55000000000000004">
      <c r="A107" s="514" t="s">
        <v>17</v>
      </c>
      <c r="B107" s="515"/>
      <c r="C107" s="515"/>
      <c r="D107" s="515"/>
      <c r="E107" s="98"/>
      <c r="F107" s="516" t="s">
        <v>97</v>
      </c>
      <c r="G107" s="517"/>
      <c r="H107" s="517"/>
      <c r="I107" s="517"/>
      <c r="J107" s="517"/>
      <c r="K107" s="518"/>
    </row>
    <row r="108" spans="1:11" s="26" customFormat="1" ht="26.1" customHeight="1" x14ac:dyDescent="0.55000000000000004">
      <c r="A108" s="99"/>
      <c r="B108" s="100"/>
      <c r="C108" s="100"/>
      <c r="D108" s="100"/>
      <c r="E108" s="101"/>
      <c r="F108" s="102"/>
      <c r="G108" s="44"/>
      <c r="H108" s="44"/>
      <c r="I108" s="103"/>
      <c r="J108" s="103"/>
      <c r="K108" s="104"/>
    </row>
    <row r="109" spans="1:11" s="25" customFormat="1" ht="26.1" customHeight="1" x14ac:dyDescent="0.55000000000000004">
      <c r="A109" s="105" t="s">
        <v>18</v>
      </c>
      <c r="B109" s="43"/>
      <c r="C109" s="106" t="s">
        <v>19</v>
      </c>
      <c r="D109" s="44"/>
      <c r="E109" s="76"/>
      <c r="F109" s="125" t="s">
        <v>115</v>
      </c>
      <c r="G109" s="44" t="s">
        <v>117</v>
      </c>
      <c r="H109" s="107"/>
      <c r="I109" s="108" t="s">
        <v>127</v>
      </c>
      <c r="J109" s="103"/>
      <c r="K109" s="109"/>
    </row>
    <row r="110" spans="1:11" s="25" customFormat="1" ht="26.1" customHeight="1" x14ac:dyDescent="0.5">
      <c r="A110" s="102" t="s">
        <v>70</v>
      </c>
      <c r="B110" s="43"/>
      <c r="C110" s="110">
        <f>K74</f>
        <v>0</v>
      </c>
      <c r="D110" s="44"/>
      <c r="E110" s="76"/>
      <c r="F110" s="125" t="s">
        <v>115</v>
      </c>
      <c r="G110" s="44" t="s">
        <v>116</v>
      </c>
      <c r="H110" s="107"/>
      <c r="I110" s="108" t="s">
        <v>128</v>
      </c>
      <c r="J110" s="103"/>
      <c r="K110" s="109"/>
    </row>
    <row r="111" spans="1:11" ht="26.1" customHeight="1" x14ac:dyDescent="0.55000000000000004">
      <c r="A111" s="102" t="s">
        <v>20</v>
      </c>
      <c r="B111" s="43"/>
      <c r="C111" s="111">
        <f>I104</f>
        <v>0</v>
      </c>
      <c r="D111" s="44"/>
      <c r="E111" s="76"/>
      <c r="F111" s="125" t="s">
        <v>115</v>
      </c>
      <c r="G111" s="44" t="s">
        <v>118</v>
      </c>
      <c r="H111" s="107"/>
      <c r="I111" s="108" t="s">
        <v>129</v>
      </c>
      <c r="J111" s="112"/>
      <c r="K111" s="109"/>
    </row>
    <row r="112" spans="1:11" ht="26.1" customHeight="1" x14ac:dyDescent="0.55000000000000004">
      <c r="A112" s="145" t="s">
        <v>21</v>
      </c>
      <c r="B112" s="146"/>
      <c r="C112" s="147">
        <f>ROUND(C110+C111,2)</f>
        <v>0</v>
      </c>
      <c r="D112" s="112"/>
      <c r="E112" s="76"/>
      <c r="F112" s="125" t="s">
        <v>115</v>
      </c>
      <c r="G112" s="44" t="s">
        <v>119</v>
      </c>
      <c r="H112" s="107"/>
      <c r="I112" s="108" t="s">
        <v>130</v>
      </c>
      <c r="J112" s="112"/>
      <c r="K112" s="104"/>
    </row>
    <row r="113" spans="1:11" ht="26.1" customHeight="1" x14ac:dyDescent="0.55000000000000004">
      <c r="A113" s="114"/>
      <c r="B113" s="115"/>
      <c r="C113" s="112"/>
      <c r="D113" s="112"/>
      <c r="E113" s="76"/>
      <c r="F113" s="125" t="s">
        <v>115</v>
      </c>
      <c r="G113" s="44" t="s">
        <v>120</v>
      </c>
      <c r="H113" s="107"/>
      <c r="I113" s="108" t="s">
        <v>22</v>
      </c>
      <c r="J113" s="112"/>
      <c r="K113" s="116"/>
    </row>
    <row r="114" spans="1:11" ht="26.1" customHeight="1" x14ac:dyDescent="0.55000000000000004">
      <c r="A114" s="114"/>
      <c r="B114" s="115"/>
      <c r="C114" s="112"/>
      <c r="D114" s="112"/>
      <c r="E114" s="82"/>
      <c r="F114" s="117"/>
      <c r="G114" s="118"/>
      <c r="H114" s="119"/>
      <c r="I114" s="119"/>
      <c r="J114" s="119"/>
      <c r="K114" s="120"/>
    </row>
    <row r="115" spans="1:11" ht="23.25" x14ac:dyDescent="0.5">
      <c r="A115" s="505" t="s">
        <v>23</v>
      </c>
      <c r="B115" s="506"/>
      <c r="C115" s="506"/>
      <c r="D115" s="506"/>
      <c r="E115" s="506"/>
      <c r="F115" s="509" t="s">
        <v>24</v>
      </c>
      <c r="G115" s="510"/>
      <c r="H115" s="510"/>
      <c r="I115" s="510"/>
      <c r="J115" s="510"/>
      <c r="K115" s="511"/>
    </row>
    <row r="116" spans="1:11" ht="23.25" x14ac:dyDescent="0.5">
      <c r="A116" s="126" t="s">
        <v>121</v>
      </c>
      <c r="B116" s="127"/>
      <c r="C116" s="127"/>
      <c r="D116" s="127"/>
      <c r="E116" s="19"/>
      <c r="F116" s="126" t="s">
        <v>121</v>
      </c>
      <c r="G116" s="127"/>
      <c r="H116" s="127"/>
      <c r="I116" s="128"/>
      <c r="J116" s="128"/>
      <c r="K116" s="27"/>
    </row>
    <row r="117" spans="1:11" ht="23.25" x14ac:dyDescent="0.5">
      <c r="A117" s="129"/>
      <c r="B117" s="130"/>
      <c r="C117" s="130"/>
      <c r="D117" s="130"/>
      <c r="E117" s="19"/>
      <c r="F117" s="129"/>
      <c r="G117" s="131"/>
      <c r="H117" s="132"/>
      <c r="I117" s="132"/>
      <c r="J117" s="132"/>
      <c r="K117" s="133"/>
    </row>
    <row r="118" spans="1:11" ht="23.25" x14ac:dyDescent="0.5">
      <c r="A118" s="134"/>
      <c r="B118" s="135"/>
      <c r="C118" s="135"/>
      <c r="D118" s="135"/>
      <c r="E118" s="19"/>
      <c r="F118" s="134"/>
      <c r="G118" s="136"/>
      <c r="H118" s="137"/>
      <c r="I118" s="137"/>
      <c r="J118" s="137"/>
      <c r="K118" s="27"/>
    </row>
    <row r="119" spans="1:11" ht="23.25" x14ac:dyDescent="0.5">
      <c r="A119" s="507" t="s">
        <v>25</v>
      </c>
      <c r="B119" s="507"/>
      <c r="C119" s="507"/>
      <c r="D119" s="507"/>
      <c r="E119" s="507"/>
      <c r="F119" s="507"/>
      <c r="G119" s="507"/>
      <c r="H119" s="507"/>
      <c r="I119" s="507"/>
      <c r="J119" s="507"/>
      <c r="K119" s="508"/>
    </row>
    <row r="120" spans="1:11" ht="24" customHeight="1" x14ac:dyDescent="0.5">
      <c r="A120" s="505" t="s">
        <v>26</v>
      </c>
      <c r="B120" s="506"/>
      <c r="C120" s="506"/>
      <c r="D120" s="506"/>
      <c r="E120" s="28"/>
      <c r="F120" s="509" t="s">
        <v>27</v>
      </c>
      <c r="G120" s="510"/>
      <c r="H120" s="510"/>
      <c r="I120" s="510"/>
      <c r="J120" s="510"/>
      <c r="K120" s="511"/>
    </row>
    <row r="121" spans="1:11" ht="23.25" x14ac:dyDescent="0.5">
      <c r="A121" s="126" t="s">
        <v>121</v>
      </c>
      <c r="B121" s="127"/>
      <c r="C121" s="127"/>
      <c r="D121" s="127"/>
      <c r="E121" s="19"/>
      <c r="F121" s="126"/>
      <c r="G121" s="127"/>
      <c r="H121" s="127"/>
      <c r="I121" s="128"/>
      <c r="J121" s="128"/>
      <c r="K121" s="27"/>
    </row>
    <row r="122" spans="1:11" ht="23.25" x14ac:dyDescent="0.5">
      <c r="A122" s="129"/>
      <c r="B122" s="130"/>
      <c r="C122" s="130"/>
      <c r="D122" s="130"/>
      <c r="E122" s="19"/>
      <c r="F122" s="129"/>
      <c r="G122" s="131"/>
      <c r="H122" s="132"/>
      <c r="I122" s="132"/>
      <c r="J122" s="132"/>
      <c r="K122" s="133"/>
    </row>
    <row r="123" spans="1:11" ht="24.75" x14ac:dyDescent="0.5">
      <c r="A123" s="74" t="s">
        <v>111</v>
      </c>
      <c r="B123" s="418"/>
      <c r="C123" s="418"/>
      <c r="D123" s="76" t="s">
        <v>29</v>
      </c>
      <c r="E123" s="48"/>
      <c r="F123" s="29"/>
      <c r="G123" s="77" t="s">
        <v>111</v>
      </c>
      <c r="H123" s="75"/>
      <c r="I123" s="138"/>
      <c r="J123" s="138"/>
      <c r="K123" s="20"/>
    </row>
    <row r="124" spans="1:11" ht="24.75" x14ac:dyDescent="0.5">
      <c r="A124" s="74" t="s">
        <v>112</v>
      </c>
      <c r="B124" s="418"/>
      <c r="C124" s="418"/>
      <c r="D124" s="44" t="s">
        <v>113</v>
      </c>
      <c r="E124" s="48"/>
      <c r="F124" s="29"/>
      <c r="G124" s="77" t="s">
        <v>112</v>
      </c>
      <c r="H124" s="79"/>
      <c r="I124" s="139"/>
      <c r="J124" s="139"/>
      <c r="K124" s="80" t="s">
        <v>113</v>
      </c>
    </row>
    <row r="125" spans="1:11" ht="24.75" x14ac:dyDescent="0.5">
      <c r="A125" s="74" t="s">
        <v>101</v>
      </c>
      <c r="B125" s="418"/>
      <c r="C125" s="418"/>
      <c r="D125" s="8"/>
      <c r="E125" s="48"/>
      <c r="F125" s="32"/>
      <c r="G125" s="77" t="s">
        <v>101</v>
      </c>
      <c r="H125" s="79"/>
      <c r="I125" s="140"/>
      <c r="J125" s="140"/>
      <c r="K125" s="20"/>
    </row>
    <row r="126" spans="1:11" ht="24.75" x14ac:dyDescent="0.5">
      <c r="A126" s="81" t="s">
        <v>114</v>
      </c>
      <c r="B126" s="406"/>
      <c r="C126" s="406"/>
      <c r="D126" s="22"/>
      <c r="E126" s="22"/>
      <c r="F126" s="33"/>
      <c r="G126" s="84" t="s">
        <v>114</v>
      </c>
      <c r="H126" s="82"/>
      <c r="I126" s="141"/>
      <c r="J126" s="141"/>
      <c r="K126" s="24"/>
    </row>
    <row r="127" spans="1:11" ht="22.5" customHeight="1" x14ac:dyDescent="0.5">
      <c r="A127" s="505" t="s">
        <v>28</v>
      </c>
      <c r="B127" s="506"/>
      <c r="C127" s="248"/>
      <c r="D127" s="248"/>
      <c r="E127" s="248"/>
      <c r="F127" s="248"/>
      <c r="G127" s="248"/>
      <c r="H127" s="248"/>
      <c r="I127" s="248"/>
      <c r="J127" s="248"/>
      <c r="K127" s="142"/>
    </row>
    <row r="128" spans="1:11" ht="23.25" x14ac:dyDescent="0.5">
      <c r="A128" s="143"/>
      <c r="B128" s="127"/>
      <c r="C128" s="127"/>
      <c r="D128" s="127"/>
      <c r="E128" s="127"/>
      <c r="F128" s="128"/>
      <c r="G128" s="128"/>
      <c r="H128" s="127"/>
      <c r="I128" s="128"/>
      <c r="J128" s="128"/>
      <c r="K128" s="144"/>
    </row>
    <row r="129" spans="1:11" ht="24.75" x14ac:dyDescent="0.5">
      <c r="A129" s="74" t="s">
        <v>111</v>
      </c>
      <c r="B129" s="75"/>
      <c r="C129" s="75"/>
      <c r="D129" s="76"/>
      <c r="E129" s="19"/>
      <c r="F129" s="19"/>
      <c r="G129" s="19"/>
      <c r="H129" s="19"/>
      <c r="I129" s="19"/>
      <c r="J129" s="19"/>
      <c r="K129" s="20"/>
    </row>
    <row r="130" spans="1:11" ht="24.75" x14ac:dyDescent="0.5">
      <c r="A130" s="74" t="s">
        <v>112</v>
      </c>
      <c r="B130" s="79"/>
      <c r="C130" s="79"/>
      <c r="D130" s="44" t="s">
        <v>113</v>
      </c>
      <c r="E130" s="19"/>
      <c r="F130" s="19"/>
      <c r="G130" s="19"/>
      <c r="H130" s="19"/>
      <c r="I130" s="19"/>
      <c r="J130" s="19"/>
      <c r="K130" s="20"/>
    </row>
    <row r="131" spans="1:11" ht="24.75" x14ac:dyDescent="0.5">
      <c r="A131" s="74" t="s">
        <v>101</v>
      </c>
      <c r="B131" s="79"/>
      <c r="C131" s="79"/>
      <c r="D131" s="8"/>
      <c r="E131" s="8"/>
      <c r="F131" s="19"/>
      <c r="G131" s="19"/>
      <c r="H131" s="8"/>
      <c r="I131" s="8"/>
      <c r="J131" s="8"/>
      <c r="K131" s="21"/>
    </row>
    <row r="132" spans="1:11" ht="24.75" x14ac:dyDescent="0.5">
      <c r="A132" s="81" t="s">
        <v>114</v>
      </c>
      <c r="B132" s="82"/>
      <c r="C132" s="82"/>
      <c r="D132" s="22"/>
      <c r="E132" s="22"/>
      <c r="F132" s="22"/>
      <c r="G132" s="22"/>
      <c r="H132" s="23"/>
      <c r="I132" s="22"/>
      <c r="J132" s="23"/>
      <c r="K132" s="24"/>
    </row>
    <row r="133" spans="1:11" x14ac:dyDescent="0.45">
      <c r="A133" s="19"/>
      <c r="B133" s="8"/>
      <c r="C133" s="8"/>
      <c r="D133" s="19"/>
      <c r="E133" s="19"/>
      <c r="F133" s="19"/>
      <c r="G133" s="19"/>
      <c r="H133" s="8"/>
      <c r="I133" s="19"/>
      <c r="J133" s="8"/>
      <c r="K133" s="19"/>
    </row>
    <row r="134" spans="1:11" x14ac:dyDescent="0.45">
      <c r="A134" s="19"/>
      <c r="B134" s="8"/>
      <c r="C134" s="8"/>
      <c r="D134" s="19"/>
      <c r="E134" s="19"/>
      <c r="F134" s="19"/>
      <c r="G134" s="19"/>
      <c r="H134" s="8"/>
      <c r="I134" s="19"/>
      <c r="J134" s="8"/>
      <c r="K134" s="19"/>
    </row>
    <row r="135" spans="1:11" ht="23.25" x14ac:dyDescent="0.45">
      <c r="A135" s="261" t="s">
        <v>71</v>
      </c>
      <c r="B135" s="8"/>
      <c r="C135" s="8"/>
      <c r="D135" s="19"/>
      <c r="E135" s="19"/>
      <c r="F135" s="19"/>
      <c r="G135" s="19"/>
      <c r="H135" s="8"/>
      <c r="I135" s="19"/>
      <c r="J135" s="8"/>
      <c r="K135" s="22"/>
    </row>
    <row r="136" spans="1:11" ht="25.5" x14ac:dyDescent="0.55000000000000004">
      <c r="A136" s="148" t="s">
        <v>29</v>
      </c>
      <c r="B136" s="149"/>
      <c r="C136" s="149"/>
      <c r="D136" s="149"/>
      <c r="E136" s="123"/>
      <c r="F136" s="150" t="s">
        <v>30</v>
      </c>
      <c r="G136" s="151"/>
      <c r="H136" s="151"/>
      <c r="I136" s="151"/>
      <c r="J136" s="151"/>
      <c r="K136" s="152"/>
    </row>
    <row r="137" spans="1:11" ht="25.5" x14ac:dyDescent="0.5">
      <c r="A137" s="121" t="s">
        <v>86</v>
      </c>
      <c r="B137" s="100"/>
      <c r="C137" s="100"/>
      <c r="D137" s="100"/>
      <c r="E137" s="76"/>
      <c r="F137" s="121" t="s">
        <v>87</v>
      </c>
      <c r="G137" s="44"/>
      <c r="H137" s="44"/>
      <c r="I137" s="44"/>
      <c r="J137" s="44"/>
      <c r="K137" s="80"/>
    </row>
    <row r="138" spans="1:11" ht="25.5" x14ac:dyDescent="0.5">
      <c r="A138" s="121" t="s">
        <v>31</v>
      </c>
      <c r="B138" s="100"/>
      <c r="C138" s="100"/>
      <c r="D138" s="100"/>
      <c r="E138" s="76"/>
      <c r="F138" s="124"/>
      <c r="G138" s="44"/>
      <c r="H138" s="44"/>
      <c r="I138" s="44"/>
      <c r="J138" s="44"/>
      <c r="K138" s="80"/>
    </row>
    <row r="139" spans="1:11" ht="25.5" x14ac:dyDescent="0.55000000000000004">
      <c r="A139" s="121" t="s">
        <v>88</v>
      </c>
      <c r="B139" s="100"/>
      <c r="C139" s="100"/>
      <c r="D139" s="100"/>
      <c r="E139" s="122"/>
      <c r="F139" s="99"/>
      <c r="G139" s="100"/>
      <c r="H139" s="100"/>
      <c r="I139" s="52"/>
      <c r="J139" s="52"/>
      <c r="K139" s="104"/>
    </row>
    <row r="140" spans="1:11" ht="25.5" x14ac:dyDescent="0.5">
      <c r="A140" s="121" t="s">
        <v>32</v>
      </c>
      <c r="B140" s="100"/>
      <c r="C140" s="100"/>
      <c r="D140" s="100"/>
      <c r="E140" s="122"/>
      <c r="F140" s="102"/>
      <c r="G140" s="77" t="s">
        <v>111</v>
      </c>
      <c r="H140" s="402"/>
      <c r="I140" s="402"/>
      <c r="J140" s="402"/>
      <c r="K140" s="78" t="s">
        <v>30</v>
      </c>
    </row>
    <row r="141" spans="1:11" ht="24.75" x14ac:dyDescent="0.5">
      <c r="A141" s="121"/>
      <c r="B141" s="41"/>
      <c r="C141" s="41"/>
      <c r="D141" s="41"/>
      <c r="E141" s="122"/>
      <c r="F141" s="102"/>
      <c r="G141" s="77" t="s">
        <v>112</v>
      </c>
      <c r="H141" s="418"/>
      <c r="I141" s="418"/>
      <c r="J141" s="418"/>
      <c r="K141" s="80" t="s">
        <v>113</v>
      </c>
    </row>
    <row r="142" spans="1:11" ht="25.5" x14ac:dyDescent="0.55000000000000004">
      <c r="A142" s="121" t="s">
        <v>89</v>
      </c>
      <c r="B142" s="76"/>
      <c r="C142" s="76"/>
      <c r="D142" s="76"/>
      <c r="E142" s="122"/>
      <c r="F142" s="102"/>
      <c r="G142" s="77" t="s">
        <v>101</v>
      </c>
      <c r="H142" s="418"/>
      <c r="I142" s="418"/>
      <c r="J142" s="418"/>
      <c r="K142" s="104"/>
    </row>
    <row r="143" spans="1:11" ht="25.5" x14ac:dyDescent="0.55000000000000004">
      <c r="A143" s="102" t="s">
        <v>122</v>
      </c>
      <c r="B143" s="75"/>
      <c r="C143" s="76" t="s">
        <v>123</v>
      </c>
      <c r="D143" s="31"/>
      <c r="E143" s="122"/>
      <c r="F143" s="102"/>
      <c r="G143" s="155" t="s">
        <v>114</v>
      </c>
      <c r="H143" s="552"/>
      <c r="I143" s="552"/>
      <c r="J143" s="552"/>
      <c r="K143" s="104"/>
    </row>
    <row r="144" spans="1:11" ht="25.5" x14ac:dyDescent="0.55000000000000004">
      <c r="A144" s="113" t="s">
        <v>124</v>
      </c>
      <c r="B144" s="75"/>
      <c r="C144" s="75"/>
      <c r="D144" s="75"/>
      <c r="E144" s="76" t="s">
        <v>125</v>
      </c>
      <c r="F144" s="102"/>
      <c r="G144" s="76"/>
      <c r="H144" s="76"/>
      <c r="I144" s="52"/>
      <c r="J144" s="52"/>
      <c r="K144" s="104"/>
    </row>
    <row r="145" spans="1:11" ht="25.5" x14ac:dyDescent="0.55000000000000004">
      <c r="A145" s="102">
        <v>2</v>
      </c>
      <c r="B145" s="156"/>
      <c r="C145" s="156"/>
      <c r="D145" s="156"/>
      <c r="E145" s="76" t="s">
        <v>125</v>
      </c>
      <c r="F145" s="102"/>
      <c r="G145" s="76"/>
      <c r="H145" s="76"/>
      <c r="I145" s="52"/>
      <c r="J145" s="52"/>
      <c r="K145" s="104"/>
    </row>
    <row r="146" spans="1:11" ht="25.5" x14ac:dyDescent="0.55000000000000004">
      <c r="A146" s="102"/>
      <c r="B146" s="76"/>
      <c r="C146" s="76"/>
      <c r="D146" s="76"/>
      <c r="E146" s="76"/>
      <c r="F146" s="102"/>
      <c r="G146" s="76"/>
      <c r="H146" s="76"/>
      <c r="I146" s="52"/>
      <c r="J146" s="52"/>
      <c r="K146" s="104"/>
    </row>
    <row r="147" spans="1:11" ht="25.5" x14ac:dyDescent="0.55000000000000004">
      <c r="A147" s="74" t="s">
        <v>111</v>
      </c>
      <c r="B147" s="402"/>
      <c r="C147" s="402"/>
      <c r="D147" s="76" t="s">
        <v>29</v>
      </c>
      <c r="E147" s="76"/>
      <c r="F147" s="102"/>
      <c r="G147" s="76"/>
      <c r="H147" s="76"/>
      <c r="I147" s="52"/>
      <c r="J147" s="52"/>
      <c r="K147" s="104"/>
    </row>
    <row r="148" spans="1:11" ht="25.5" x14ac:dyDescent="0.55000000000000004">
      <c r="A148" s="74" t="s">
        <v>112</v>
      </c>
      <c r="B148" s="418"/>
      <c r="C148" s="418"/>
      <c r="D148" s="44" t="s">
        <v>113</v>
      </c>
      <c r="E148" s="76"/>
      <c r="F148" s="102"/>
      <c r="G148" s="76"/>
      <c r="H148" s="44"/>
      <c r="I148" s="52"/>
      <c r="J148" s="52"/>
      <c r="K148" s="104"/>
    </row>
    <row r="149" spans="1:11" ht="25.5" x14ac:dyDescent="0.55000000000000004">
      <c r="A149" s="74" t="s">
        <v>101</v>
      </c>
      <c r="B149" s="418"/>
      <c r="C149" s="418"/>
      <c r="D149" s="8"/>
      <c r="E149" s="76"/>
      <c r="F149" s="102"/>
      <c r="G149" s="76"/>
      <c r="H149" s="44"/>
      <c r="I149" s="52"/>
      <c r="J149" s="52"/>
      <c r="K149" s="104"/>
    </row>
    <row r="150" spans="1:11" ht="25.5" x14ac:dyDescent="0.55000000000000004">
      <c r="A150" s="81" t="s">
        <v>114</v>
      </c>
      <c r="B150" s="406"/>
      <c r="C150" s="406"/>
      <c r="D150" s="22"/>
      <c r="E150" s="85"/>
      <c r="F150" s="102"/>
      <c r="G150" s="76"/>
      <c r="H150" s="44"/>
      <c r="I150" s="52"/>
      <c r="J150" s="52"/>
      <c r="K150" s="104"/>
    </row>
    <row r="151" spans="1:11" ht="25.5" x14ac:dyDescent="0.55000000000000004">
      <c r="A151" s="121" t="s">
        <v>84</v>
      </c>
      <c r="B151" s="76"/>
      <c r="C151" s="76"/>
      <c r="D151" s="76"/>
      <c r="E151" s="122"/>
      <c r="F151" s="102"/>
      <c r="G151" s="76"/>
      <c r="H151" s="76"/>
      <c r="I151" s="100"/>
      <c r="J151" s="52"/>
      <c r="K151" s="104"/>
    </row>
    <row r="152" spans="1:11" ht="25.5" x14ac:dyDescent="0.55000000000000004">
      <c r="A152" s="74" t="s">
        <v>111</v>
      </c>
      <c r="B152" s="402"/>
      <c r="C152" s="402"/>
      <c r="D152" s="76" t="s">
        <v>29</v>
      </c>
      <c r="E152" s="76"/>
      <c r="F152" s="102"/>
      <c r="G152" s="76"/>
      <c r="H152" s="76"/>
      <c r="I152" s="52"/>
      <c r="J152" s="52"/>
      <c r="K152" s="104"/>
    </row>
    <row r="153" spans="1:11" ht="25.5" x14ac:dyDescent="0.55000000000000004">
      <c r="A153" s="74" t="s">
        <v>112</v>
      </c>
      <c r="B153" s="418"/>
      <c r="C153" s="418"/>
      <c r="D153" s="44" t="s">
        <v>113</v>
      </c>
      <c r="E153" s="76"/>
      <c r="F153" s="102"/>
      <c r="G153" s="76"/>
      <c r="H153" s="44"/>
      <c r="I153" s="52"/>
      <c r="J153" s="52"/>
      <c r="K153" s="104"/>
    </row>
    <row r="154" spans="1:11" ht="25.5" x14ac:dyDescent="0.55000000000000004">
      <c r="A154" s="74" t="s">
        <v>101</v>
      </c>
      <c r="B154" s="418"/>
      <c r="C154" s="418"/>
      <c r="D154" s="8"/>
      <c r="E154" s="76"/>
      <c r="F154" s="102"/>
      <c r="G154" s="76"/>
      <c r="H154" s="44"/>
      <c r="I154" s="52"/>
      <c r="J154" s="52"/>
      <c r="K154" s="104"/>
    </row>
    <row r="155" spans="1:11" ht="25.5" x14ac:dyDescent="0.55000000000000004">
      <c r="A155" s="81" t="s">
        <v>114</v>
      </c>
      <c r="B155" s="406"/>
      <c r="C155" s="406"/>
      <c r="D155" s="22"/>
      <c r="E155" s="85"/>
      <c r="F155" s="102"/>
      <c r="G155" s="76"/>
      <c r="H155" s="44"/>
      <c r="I155" s="52"/>
      <c r="J155" s="52"/>
      <c r="K155" s="104"/>
    </row>
    <row r="156" spans="1:11" ht="25.5" x14ac:dyDescent="0.55000000000000004">
      <c r="A156" s="121" t="s">
        <v>85</v>
      </c>
      <c r="B156" s="76"/>
      <c r="C156" s="76"/>
      <c r="D156" s="76"/>
      <c r="E156" s="122"/>
      <c r="F156" s="102"/>
      <c r="G156" s="76"/>
      <c r="H156" s="76"/>
      <c r="I156" s="100"/>
      <c r="J156" s="52"/>
      <c r="K156" s="104"/>
    </row>
    <row r="157" spans="1:11" ht="25.5" x14ac:dyDescent="0.55000000000000004">
      <c r="A157" s="74" t="s">
        <v>111</v>
      </c>
      <c r="B157" s="402"/>
      <c r="C157" s="402"/>
      <c r="D157" s="76" t="s">
        <v>29</v>
      </c>
      <c r="E157" s="76"/>
      <c r="F157" s="102"/>
      <c r="G157" s="76"/>
      <c r="H157" s="76"/>
      <c r="I157" s="52"/>
      <c r="J157" s="52"/>
      <c r="K157" s="104"/>
    </row>
    <row r="158" spans="1:11" ht="25.5" x14ac:dyDescent="0.55000000000000004">
      <c r="A158" s="74" t="s">
        <v>112</v>
      </c>
      <c r="B158" s="418"/>
      <c r="C158" s="418"/>
      <c r="D158" s="44" t="s">
        <v>113</v>
      </c>
      <c r="E158" s="76"/>
      <c r="F158" s="102"/>
      <c r="G158" s="76"/>
      <c r="H158" s="44"/>
      <c r="I158" s="52"/>
      <c r="J158" s="52"/>
      <c r="K158" s="104"/>
    </row>
    <row r="159" spans="1:11" ht="25.5" x14ac:dyDescent="0.55000000000000004">
      <c r="A159" s="74" t="s">
        <v>101</v>
      </c>
      <c r="B159" s="418"/>
      <c r="C159" s="418"/>
      <c r="D159" s="8"/>
      <c r="E159" s="76"/>
      <c r="F159" s="102"/>
      <c r="G159" s="76"/>
      <c r="H159" s="44"/>
      <c r="I159" s="52"/>
      <c r="J159" s="52"/>
      <c r="K159" s="104"/>
    </row>
    <row r="160" spans="1:11" ht="25.5" x14ac:dyDescent="0.55000000000000004">
      <c r="A160" s="81" t="s">
        <v>114</v>
      </c>
      <c r="B160" s="406"/>
      <c r="C160" s="406"/>
      <c r="D160" s="22"/>
      <c r="E160" s="83"/>
      <c r="F160" s="117"/>
      <c r="G160" s="83"/>
      <c r="H160" s="82"/>
      <c r="I160" s="153"/>
      <c r="J160" s="153"/>
      <c r="K160" s="154"/>
    </row>
    <row r="161" spans="1:11" s="31" customFormat="1" ht="23.25" x14ac:dyDescent="0.5">
      <c r="A161" s="19"/>
      <c r="B161" s="8"/>
      <c r="C161" s="8"/>
      <c r="D161" s="8"/>
      <c r="E161" s="19"/>
      <c r="F161" s="19"/>
      <c r="G161" s="19"/>
      <c r="H161" s="8"/>
      <c r="I161" s="49"/>
      <c r="J161" s="49"/>
      <c r="K161" s="49"/>
    </row>
    <row r="162" spans="1:11" s="30" customFormat="1" ht="23.25" x14ac:dyDescent="0.45">
      <c r="A162" s="527" t="s">
        <v>72</v>
      </c>
      <c r="B162" s="527"/>
      <c r="C162" s="527"/>
      <c r="D162" s="527"/>
      <c r="E162" s="527"/>
      <c r="F162" s="527"/>
      <c r="G162" s="527"/>
      <c r="H162" s="527"/>
      <c r="I162" s="527"/>
      <c r="J162" s="527"/>
      <c r="K162" s="527"/>
    </row>
    <row r="163" spans="1:11" s="30" customFormat="1" ht="23.25" x14ac:dyDescent="0.45">
      <c r="A163" s="50" t="s">
        <v>33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</row>
    <row r="164" spans="1:11" ht="42" customHeight="1" x14ac:dyDescent="0.45">
      <c r="A164" s="528" t="s">
        <v>73</v>
      </c>
      <c r="B164" s="529"/>
      <c r="C164" s="553" t="s">
        <v>34</v>
      </c>
      <c r="D164" s="554"/>
      <c r="E164" s="554"/>
      <c r="F164" s="532" t="s">
        <v>35</v>
      </c>
      <c r="G164" s="533"/>
      <c r="H164" s="533"/>
      <c r="I164" s="533"/>
      <c r="J164" s="532" t="s">
        <v>36</v>
      </c>
      <c r="K164" s="534"/>
    </row>
    <row r="165" spans="1:11" ht="24" customHeight="1" x14ac:dyDescent="0.5">
      <c r="A165" s="535" t="s">
        <v>74</v>
      </c>
      <c r="B165" s="536"/>
      <c r="C165" s="537"/>
      <c r="D165" s="538"/>
      <c r="E165" s="538"/>
      <c r="F165" s="539"/>
      <c r="G165" s="540"/>
      <c r="H165" s="540"/>
      <c r="I165" s="540"/>
      <c r="J165" s="541"/>
      <c r="K165" s="542"/>
    </row>
    <row r="166" spans="1:11" ht="24" customHeight="1" x14ac:dyDescent="0.5">
      <c r="A166" s="519"/>
      <c r="B166" s="520"/>
      <c r="C166" s="521"/>
      <c r="D166" s="522"/>
      <c r="E166" s="522"/>
      <c r="F166" s="523"/>
      <c r="G166" s="524"/>
      <c r="H166" s="524"/>
      <c r="I166" s="524"/>
      <c r="J166" s="525"/>
      <c r="K166" s="526"/>
    </row>
    <row r="167" spans="1:11" ht="24" customHeight="1" x14ac:dyDescent="0.5">
      <c r="A167" s="519"/>
      <c r="B167" s="520"/>
      <c r="C167" s="521"/>
      <c r="D167" s="522"/>
      <c r="E167" s="522"/>
      <c r="F167" s="523"/>
      <c r="G167" s="524"/>
      <c r="H167" s="524"/>
      <c r="I167" s="524"/>
      <c r="J167" s="525"/>
      <c r="K167" s="526"/>
    </row>
    <row r="168" spans="1:11" ht="24" customHeight="1" x14ac:dyDescent="0.5">
      <c r="A168" s="519"/>
      <c r="B168" s="520"/>
      <c r="C168" s="521"/>
      <c r="D168" s="522"/>
      <c r="E168" s="522"/>
      <c r="F168" s="523"/>
      <c r="G168" s="524"/>
      <c r="H168" s="524"/>
      <c r="I168" s="524"/>
      <c r="J168" s="525"/>
      <c r="K168" s="526"/>
    </row>
    <row r="169" spans="1:11" ht="24" customHeight="1" x14ac:dyDescent="0.5">
      <c r="A169" s="543"/>
      <c r="B169" s="544"/>
      <c r="C169" s="545"/>
      <c r="D169" s="546"/>
      <c r="E169" s="546"/>
      <c r="F169" s="547"/>
      <c r="G169" s="548"/>
      <c r="H169" s="548"/>
      <c r="I169" s="548"/>
      <c r="J169" s="549"/>
      <c r="K169" s="550"/>
    </row>
    <row r="170" spans="1:11" x14ac:dyDescent="0.45">
      <c r="A170" s="47"/>
      <c r="B170" s="48"/>
      <c r="C170" s="48"/>
      <c r="D170" s="48"/>
      <c r="E170" s="48"/>
      <c r="F170" s="19"/>
      <c r="G170" s="46"/>
      <c r="H170" s="8"/>
      <c r="I170" s="8"/>
      <c r="J170" s="8"/>
      <c r="K170" s="21"/>
    </row>
    <row r="171" spans="1:11" x14ac:dyDescent="0.45">
      <c r="A171" s="47"/>
      <c r="B171" s="48"/>
      <c r="C171" s="48"/>
      <c r="D171" s="48"/>
      <c r="E171" s="48"/>
      <c r="F171" s="19"/>
      <c r="G171" s="46"/>
      <c r="H171" s="8"/>
      <c r="I171" s="8"/>
      <c r="J171" s="8"/>
      <c r="K171" s="21"/>
    </row>
    <row r="172" spans="1:11" ht="24.75" x14ac:dyDescent="0.5">
      <c r="A172" s="74" t="s">
        <v>111</v>
      </c>
      <c r="B172" s="402"/>
      <c r="C172" s="402"/>
      <c r="D172" s="76" t="s">
        <v>30</v>
      </c>
      <c r="E172" s="76"/>
      <c r="F172" s="77" t="s">
        <v>111</v>
      </c>
      <c r="G172" s="402"/>
      <c r="H172" s="402"/>
      <c r="I172" s="402"/>
      <c r="J172" s="402"/>
      <c r="K172" s="78" t="s">
        <v>29</v>
      </c>
    </row>
    <row r="173" spans="1:11" ht="24.75" x14ac:dyDescent="0.5">
      <c r="A173" s="74" t="s">
        <v>112</v>
      </c>
      <c r="B173" s="418"/>
      <c r="C173" s="418"/>
      <c r="D173" s="44" t="s">
        <v>113</v>
      </c>
      <c r="E173" s="44"/>
      <c r="F173" s="77" t="s">
        <v>112</v>
      </c>
      <c r="G173" s="418"/>
      <c r="H173" s="418"/>
      <c r="I173" s="418"/>
      <c r="J173" s="418"/>
      <c r="K173" s="80" t="s">
        <v>113</v>
      </c>
    </row>
    <row r="174" spans="1:11" ht="24.75" x14ac:dyDescent="0.5">
      <c r="A174" s="74" t="s">
        <v>101</v>
      </c>
      <c r="B174" s="418"/>
      <c r="C174" s="418"/>
      <c r="D174" s="44"/>
      <c r="E174" s="44"/>
      <c r="F174" s="77" t="s">
        <v>101</v>
      </c>
      <c r="G174" s="418"/>
      <c r="H174" s="418"/>
      <c r="I174" s="418"/>
      <c r="J174" s="418"/>
      <c r="K174" s="80"/>
    </row>
    <row r="175" spans="1:11" ht="24.75" x14ac:dyDescent="0.5">
      <c r="A175" s="81" t="s">
        <v>114</v>
      </c>
      <c r="B175" s="406"/>
      <c r="C175" s="406"/>
      <c r="D175" s="82"/>
      <c r="E175" s="83"/>
      <c r="F175" s="84" t="s">
        <v>114</v>
      </c>
      <c r="G175" s="406"/>
      <c r="H175" s="406"/>
      <c r="I175" s="406"/>
      <c r="J175" s="406"/>
      <c r="K175" s="85"/>
    </row>
  </sheetData>
  <mergeCells count="188">
    <mergeCell ref="B175:C175"/>
    <mergeCell ref="G175:J175"/>
    <mergeCell ref="B172:C172"/>
    <mergeCell ref="G172:J172"/>
    <mergeCell ref="B173:C173"/>
    <mergeCell ref="G173:J173"/>
    <mergeCell ref="B174:C174"/>
    <mergeCell ref="G174:J174"/>
    <mergeCell ref="A168:B168"/>
    <mergeCell ref="C168:E168"/>
    <mergeCell ref="F168:I168"/>
    <mergeCell ref="J168:K168"/>
    <mergeCell ref="A169:B169"/>
    <mergeCell ref="C169:E169"/>
    <mergeCell ref="F169:I169"/>
    <mergeCell ref="J169:K169"/>
    <mergeCell ref="A166:B166"/>
    <mergeCell ref="C166:E166"/>
    <mergeCell ref="F166:I166"/>
    <mergeCell ref="J166:K166"/>
    <mergeCell ref="A167:B167"/>
    <mergeCell ref="C167:E167"/>
    <mergeCell ref="F167:I167"/>
    <mergeCell ref="J167:K167"/>
    <mergeCell ref="A162:K162"/>
    <mergeCell ref="A164:B164"/>
    <mergeCell ref="C164:E164"/>
    <mergeCell ref="F164:I164"/>
    <mergeCell ref="J164:K164"/>
    <mergeCell ref="A165:B165"/>
    <mergeCell ref="C165:E165"/>
    <mergeCell ref="F165:I165"/>
    <mergeCell ref="J165:K165"/>
    <mergeCell ref="B154:C154"/>
    <mergeCell ref="B155:C155"/>
    <mergeCell ref="B157:C157"/>
    <mergeCell ref="B158:C158"/>
    <mergeCell ref="B159:C159"/>
    <mergeCell ref="B160:C160"/>
    <mergeCell ref="B147:C147"/>
    <mergeCell ref="B148:C148"/>
    <mergeCell ref="B149:C149"/>
    <mergeCell ref="B150:C150"/>
    <mergeCell ref="B152:C152"/>
    <mergeCell ref="B153:C153"/>
    <mergeCell ref="B126:C126"/>
    <mergeCell ref="A127:B127"/>
    <mergeCell ref="H140:J140"/>
    <mergeCell ref="H141:J141"/>
    <mergeCell ref="H142:J142"/>
    <mergeCell ref="H143:J143"/>
    <mergeCell ref="A119:K119"/>
    <mergeCell ref="A120:D120"/>
    <mergeCell ref="F120:K120"/>
    <mergeCell ref="B123:C123"/>
    <mergeCell ref="B124:C124"/>
    <mergeCell ref="B125:C125"/>
    <mergeCell ref="A105:K105"/>
    <mergeCell ref="A106:K106"/>
    <mergeCell ref="A107:D107"/>
    <mergeCell ref="F107:K107"/>
    <mergeCell ref="A115:E115"/>
    <mergeCell ref="F115:K115"/>
    <mergeCell ref="A102:H102"/>
    <mergeCell ref="I102:K102"/>
    <mergeCell ref="A103:H103"/>
    <mergeCell ref="I103:K103"/>
    <mergeCell ref="A104:H104"/>
    <mergeCell ref="I104:K104"/>
    <mergeCell ref="D100:E100"/>
    <mergeCell ref="F100:H100"/>
    <mergeCell ref="I100:K100"/>
    <mergeCell ref="D101:E101"/>
    <mergeCell ref="F101:H101"/>
    <mergeCell ref="I101:K101"/>
    <mergeCell ref="A98:H98"/>
    <mergeCell ref="I98:K98"/>
    <mergeCell ref="A99:C99"/>
    <mergeCell ref="D99:E99"/>
    <mergeCell ref="F99:H99"/>
    <mergeCell ref="I99:K99"/>
    <mergeCell ref="A96:C96"/>
    <mergeCell ref="D96:E96"/>
    <mergeCell ref="F96:H96"/>
    <mergeCell ref="I96:K96"/>
    <mergeCell ref="A97:H97"/>
    <mergeCell ref="I97:K97"/>
    <mergeCell ref="A94:C94"/>
    <mergeCell ref="D94:E94"/>
    <mergeCell ref="F94:H94"/>
    <mergeCell ref="I94:K94"/>
    <mergeCell ref="A95:C95"/>
    <mergeCell ref="D95:E95"/>
    <mergeCell ref="F95:H95"/>
    <mergeCell ref="I95:K95"/>
    <mergeCell ref="A92:C92"/>
    <mergeCell ref="D92:E92"/>
    <mergeCell ref="F92:H92"/>
    <mergeCell ref="I92:K92"/>
    <mergeCell ref="A93:C93"/>
    <mergeCell ref="D93:E93"/>
    <mergeCell ref="F93:H93"/>
    <mergeCell ref="I93:K93"/>
    <mergeCell ref="A89:H89"/>
    <mergeCell ref="I89:K89"/>
    <mergeCell ref="A90:C91"/>
    <mergeCell ref="D90:E91"/>
    <mergeCell ref="F90:H91"/>
    <mergeCell ref="I90:K91"/>
    <mergeCell ref="A87:C87"/>
    <mergeCell ref="D87:E87"/>
    <mergeCell ref="F87:H87"/>
    <mergeCell ref="I87:K87"/>
    <mergeCell ref="A88:H88"/>
    <mergeCell ref="I88:K88"/>
    <mergeCell ref="A85:C85"/>
    <mergeCell ref="D85:E85"/>
    <mergeCell ref="F85:H85"/>
    <mergeCell ref="I85:K85"/>
    <mergeCell ref="A86:C86"/>
    <mergeCell ref="D86:E86"/>
    <mergeCell ref="F86:H86"/>
    <mergeCell ref="I86:K86"/>
    <mergeCell ref="A83:C83"/>
    <mergeCell ref="D83:E83"/>
    <mergeCell ref="F83:H83"/>
    <mergeCell ref="I83:K83"/>
    <mergeCell ref="A84:C84"/>
    <mergeCell ref="D84:E84"/>
    <mergeCell ref="F84:H84"/>
    <mergeCell ref="I84:K84"/>
    <mergeCell ref="B79:C79"/>
    <mergeCell ref="G79:J79"/>
    <mergeCell ref="A81:C82"/>
    <mergeCell ref="D81:E82"/>
    <mergeCell ref="F81:H82"/>
    <mergeCell ref="I81:K82"/>
    <mergeCell ref="B76:C76"/>
    <mergeCell ref="G76:J76"/>
    <mergeCell ref="C22:H22"/>
    <mergeCell ref="I22:K22"/>
    <mergeCell ref="B77:C77"/>
    <mergeCell ref="G77:J77"/>
    <mergeCell ref="B78:C78"/>
    <mergeCell ref="G78:J78"/>
    <mergeCell ref="A55:B56"/>
    <mergeCell ref="C55:C56"/>
    <mergeCell ref="D55:D56"/>
    <mergeCell ref="E55:I55"/>
    <mergeCell ref="J55:J56"/>
    <mergeCell ref="E59:E60"/>
    <mergeCell ref="F59:F60"/>
    <mergeCell ref="G59:G60"/>
    <mergeCell ref="H59:H60"/>
    <mergeCell ref="I59:I60"/>
    <mergeCell ref="A74:J74"/>
    <mergeCell ref="K55:K56"/>
    <mergeCell ref="E30:I30"/>
    <mergeCell ref="E34:I34"/>
    <mergeCell ref="E40:I40"/>
    <mergeCell ref="E41:I42"/>
    <mergeCell ref="E43:I43"/>
    <mergeCell ref="C23:H23"/>
    <mergeCell ref="I23:K23"/>
    <mergeCell ref="A26:B27"/>
    <mergeCell ref="C26:C27"/>
    <mergeCell ref="D26:D27"/>
    <mergeCell ref="E26:I26"/>
    <mergeCell ref="J26:J27"/>
    <mergeCell ref="K26:K27"/>
    <mergeCell ref="A1:K1"/>
    <mergeCell ref="A2:K2"/>
    <mergeCell ref="A14:B15"/>
    <mergeCell ref="C14:H14"/>
    <mergeCell ref="I14:K15"/>
    <mergeCell ref="C15:H15"/>
    <mergeCell ref="C20:H20"/>
    <mergeCell ref="I20:K20"/>
    <mergeCell ref="C21:H21"/>
    <mergeCell ref="I21:K21"/>
    <mergeCell ref="C17:H17"/>
    <mergeCell ref="I17:K17"/>
    <mergeCell ref="C18:H18"/>
    <mergeCell ref="I18:K18"/>
    <mergeCell ref="C16:H16"/>
    <mergeCell ref="I16:K16"/>
    <mergeCell ref="C19:H19"/>
    <mergeCell ref="I19:K19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3" max="16383" man="1"/>
    <brk id="79" max="16383" man="1"/>
    <brk id="104" max="16383" man="1"/>
    <brk id="16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73"/>
  <sheetViews>
    <sheetView zoomScale="70" zoomScaleNormal="70" zoomScaleSheetLayoutView="70" workbookViewId="0">
      <selection activeCell="I13" sqref="I13:K13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7.5703125" style="5" customWidth="1"/>
    <col min="5" max="5" width="12.28515625" style="5" customWidth="1"/>
    <col min="6" max="6" width="12" style="5" customWidth="1"/>
    <col min="7" max="7" width="12.140625" style="5" customWidth="1"/>
    <col min="8" max="8" width="11.85546875" style="5" customWidth="1"/>
    <col min="9" max="9" width="11.5703125" style="5" customWidth="1"/>
    <col min="10" max="10" width="10.5703125" style="5" customWidth="1"/>
    <col min="11" max="11" width="14.5703125" style="5" customWidth="1"/>
    <col min="12" max="16384" width="9.140625" style="5"/>
  </cols>
  <sheetData>
    <row r="1" spans="1:17" ht="26.25" x14ac:dyDescent="0.55000000000000004">
      <c r="A1" s="353" t="s">
        <v>92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</row>
    <row r="2" spans="1:17" s="4" customFormat="1" ht="26.25" x14ac:dyDescent="0.55000000000000004">
      <c r="A2" s="551" t="s">
        <v>66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34"/>
      <c r="M2" s="34"/>
      <c r="N2" s="34"/>
      <c r="O2" s="34"/>
      <c r="P2" s="34"/>
      <c r="Q2" s="34"/>
    </row>
    <row r="3" spans="1:17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7" ht="26.25" x14ac:dyDescent="0.55000000000000004">
      <c r="A4" s="53" t="s">
        <v>1</v>
      </c>
      <c r="B4" s="55" t="s">
        <v>98</v>
      </c>
      <c r="C4" s="56"/>
      <c r="D4" s="54"/>
      <c r="E4" s="56"/>
      <c r="F4" s="55" t="s">
        <v>99</v>
      </c>
      <c r="G4" s="54"/>
      <c r="H4" s="54"/>
      <c r="I4" s="54"/>
      <c r="J4" s="54"/>
      <c r="K4" s="54"/>
    </row>
    <row r="5" spans="1:17" ht="26.25" x14ac:dyDescent="0.55000000000000004">
      <c r="A5" s="53" t="s">
        <v>100</v>
      </c>
      <c r="B5" s="158"/>
      <c r="C5" s="54"/>
      <c r="D5" s="54"/>
      <c r="E5" s="56"/>
      <c r="F5" s="53" t="s">
        <v>101</v>
      </c>
      <c r="G5" s="54"/>
      <c r="H5" s="158"/>
      <c r="I5" s="57"/>
      <c r="J5" s="57"/>
      <c r="K5" s="54"/>
    </row>
    <row r="6" spans="1:17" ht="26.25" x14ac:dyDescent="0.55000000000000004">
      <c r="A6" s="58" t="s">
        <v>102</v>
      </c>
      <c r="B6" s="159"/>
      <c r="C6" s="59"/>
      <c r="D6" s="60"/>
      <c r="E6" s="56"/>
      <c r="F6" s="55" t="s">
        <v>103</v>
      </c>
      <c r="G6" s="55"/>
      <c r="H6" s="55"/>
      <c r="I6" s="55"/>
      <c r="J6" s="54"/>
      <c r="K6" s="54"/>
    </row>
    <row r="7" spans="1:17" ht="26.25" x14ac:dyDescent="0.55000000000000004">
      <c r="A7" s="58" t="s">
        <v>104</v>
      </c>
      <c r="B7" s="160"/>
      <c r="C7" s="61" t="s">
        <v>105</v>
      </c>
      <c r="D7" s="157"/>
      <c r="E7" s="56" t="s">
        <v>106</v>
      </c>
      <c r="F7" s="58" t="s">
        <v>107</v>
      </c>
      <c r="G7" s="55"/>
      <c r="H7" s="158"/>
      <c r="I7" s="62"/>
      <c r="J7" s="57"/>
      <c r="K7" s="54"/>
    </row>
    <row r="8" spans="1:17" ht="25.5" x14ac:dyDescent="0.5">
      <c r="A8" s="45" t="s">
        <v>108</v>
      </c>
      <c r="B8" s="161"/>
      <c r="C8" s="63"/>
      <c r="D8" s="42"/>
      <c r="E8" s="42"/>
      <c r="F8" s="42"/>
      <c r="G8" s="42"/>
      <c r="H8" s="42"/>
      <c r="I8" s="42"/>
      <c r="J8" s="41"/>
      <c r="K8" s="41"/>
    </row>
    <row r="9" spans="1:17" ht="26.25" x14ac:dyDescent="0.55000000000000004">
      <c r="A9" s="53" t="s">
        <v>29</v>
      </c>
      <c r="B9" s="158"/>
      <c r="C9" s="57"/>
      <c r="D9" s="54"/>
      <c r="E9" s="56"/>
      <c r="F9" s="53" t="s">
        <v>101</v>
      </c>
      <c r="G9" s="64"/>
      <c r="H9" s="158"/>
      <c r="I9" s="57"/>
      <c r="J9" s="57"/>
      <c r="K9" s="54"/>
    </row>
    <row r="10" spans="1:17" ht="25.5" x14ac:dyDescent="0.55000000000000004">
      <c r="A10" s="40" t="s">
        <v>65</v>
      </c>
      <c r="B10" s="40"/>
      <c r="C10" s="41"/>
      <c r="D10" s="41"/>
      <c r="E10" s="41"/>
      <c r="F10" s="41"/>
      <c r="G10" s="41"/>
      <c r="H10" s="41"/>
      <c r="I10" s="41"/>
      <c r="J10" s="41"/>
      <c r="K10" s="41"/>
    </row>
    <row r="11" spans="1:17" ht="23.25" customHeight="1" x14ac:dyDescent="0.55000000000000004">
      <c r="A11" s="354" t="s">
        <v>5</v>
      </c>
      <c r="B11" s="355"/>
      <c r="C11" s="358" t="s">
        <v>109</v>
      </c>
      <c r="D11" s="359"/>
      <c r="E11" s="359"/>
      <c r="F11" s="359"/>
      <c r="G11" s="359"/>
      <c r="H11" s="360"/>
      <c r="I11" s="354" t="s">
        <v>6</v>
      </c>
      <c r="J11" s="361"/>
      <c r="K11" s="355"/>
    </row>
    <row r="12" spans="1:17" ht="23.25" customHeight="1" x14ac:dyDescent="0.55000000000000004">
      <c r="A12" s="356"/>
      <c r="B12" s="357"/>
      <c r="C12" s="363" t="s">
        <v>110</v>
      </c>
      <c r="D12" s="364"/>
      <c r="E12" s="364"/>
      <c r="F12" s="364"/>
      <c r="G12" s="364"/>
      <c r="H12" s="365"/>
      <c r="I12" s="356"/>
      <c r="J12" s="362"/>
      <c r="K12" s="357"/>
    </row>
    <row r="13" spans="1:17" ht="25.5" x14ac:dyDescent="0.5">
      <c r="A13" s="65" t="s">
        <v>7</v>
      </c>
      <c r="B13" s="66"/>
      <c r="C13" s="366" t="s">
        <v>63</v>
      </c>
      <c r="D13" s="367"/>
      <c r="E13" s="367"/>
      <c r="F13" s="367"/>
      <c r="G13" s="367"/>
      <c r="H13" s="368"/>
      <c r="I13" s="369"/>
      <c r="J13" s="369"/>
      <c r="K13" s="370"/>
    </row>
    <row r="14" spans="1:17" ht="25.5" x14ac:dyDescent="0.5">
      <c r="A14" s="65" t="s">
        <v>221</v>
      </c>
      <c r="B14" s="66"/>
      <c r="C14" s="366" t="s">
        <v>64</v>
      </c>
      <c r="D14" s="367"/>
      <c r="E14" s="367"/>
      <c r="F14" s="367"/>
      <c r="G14" s="367"/>
      <c r="H14" s="368"/>
      <c r="I14" s="369"/>
      <c r="J14" s="369"/>
      <c r="K14" s="370"/>
    </row>
    <row r="15" spans="1:17" ht="25.5" x14ac:dyDescent="0.5">
      <c r="A15" s="65" t="s">
        <v>222</v>
      </c>
      <c r="B15" s="66"/>
      <c r="C15" s="366" t="s">
        <v>64</v>
      </c>
      <c r="D15" s="367"/>
      <c r="E15" s="367"/>
      <c r="F15" s="367"/>
      <c r="G15" s="367"/>
      <c r="H15" s="368"/>
      <c r="I15" s="369"/>
      <c r="J15" s="369"/>
      <c r="K15" s="370"/>
    </row>
    <row r="16" spans="1:17" ht="25.5" x14ac:dyDescent="0.5">
      <c r="A16" s="65" t="s">
        <v>8</v>
      </c>
      <c r="B16" s="66"/>
      <c r="C16" s="366" t="s">
        <v>64</v>
      </c>
      <c r="D16" s="367"/>
      <c r="E16" s="367"/>
      <c r="F16" s="367"/>
      <c r="G16" s="367"/>
      <c r="H16" s="368"/>
      <c r="I16" s="369"/>
      <c r="J16" s="369"/>
      <c r="K16" s="370"/>
    </row>
    <row r="17" spans="1:12" ht="25.5" x14ac:dyDescent="0.5">
      <c r="A17" s="67" t="s">
        <v>9</v>
      </c>
      <c r="B17" s="68"/>
      <c r="C17" s="366" t="s">
        <v>64</v>
      </c>
      <c r="D17" s="367"/>
      <c r="E17" s="367"/>
      <c r="F17" s="367"/>
      <c r="G17" s="367"/>
      <c r="H17" s="368"/>
      <c r="I17" s="369"/>
      <c r="J17" s="369"/>
      <c r="K17" s="370"/>
    </row>
    <row r="18" spans="1:12" ht="25.5" x14ac:dyDescent="0.5">
      <c r="A18" s="67" t="s">
        <v>10</v>
      </c>
      <c r="B18" s="68"/>
      <c r="C18" s="366" t="s">
        <v>64</v>
      </c>
      <c r="D18" s="367"/>
      <c r="E18" s="367"/>
      <c r="F18" s="367"/>
      <c r="G18" s="367"/>
      <c r="H18" s="368"/>
      <c r="I18" s="369"/>
      <c r="J18" s="369"/>
      <c r="K18" s="370"/>
    </row>
    <row r="19" spans="1:12" ht="25.5" x14ac:dyDescent="0.5">
      <c r="A19" s="69" t="s">
        <v>11</v>
      </c>
      <c r="B19" s="70"/>
      <c r="C19" s="366" t="s">
        <v>64</v>
      </c>
      <c r="D19" s="367"/>
      <c r="E19" s="367"/>
      <c r="F19" s="367"/>
      <c r="G19" s="367"/>
      <c r="H19" s="368"/>
      <c r="I19" s="369"/>
      <c r="J19" s="369"/>
      <c r="K19" s="370"/>
    </row>
    <row r="20" spans="1:12" ht="25.5" x14ac:dyDescent="0.5">
      <c r="A20" s="71" t="s">
        <v>12</v>
      </c>
      <c r="B20" s="72"/>
      <c r="C20" s="366" t="s">
        <v>64</v>
      </c>
      <c r="D20" s="367"/>
      <c r="E20" s="367"/>
      <c r="F20" s="367"/>
      <c r="G20" s="367"/>
      <c r="H20" s="368"/>
      <c r="I20" s="369"/>
      <c r="J20" s="369"/>
      <c r="K20" s="370"/>
    </row>
    <row r="21" spans="1:12" ht="23.25" x14ac:dyDescent="0.5">
      <c r="A21" s="6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2" ht="23.25" x14ac:dyDescent="0.5">
      <c r="A22" s="6" t="s">
        <v>93</v>
      </c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1:12" s="9" customFormat="1" ht="21.75" customHeight="1" x14ac:dyDescent="0.2">
      <c r="A23" s="388" t="s">
        <v>67</v>
      </c>
      <c r="B23" s="389"/>
      <c r="C23" s="392" t="s">
        <v>80</v>
      </c>
      <c r="D23" s="394" t="s">
        <v>81</v>
      </c>
      <c r="E23" s="396" t="s">
        <v>41</v>
      </c>
      <c r="F23" s="397"/>
      <c r="G23" s="397"/>
      <c r="H23" s="397"/>
      <c r="I23" s="397"/>
      <c r="J23" s="371" t="s">
        <v>13</v>
      </c>
      <c r="K23" s="371" t="s">
        <v>90</v>
      </c>
    </row>
    <row r="24" spans="1:12" s="9" customFormat="1" ht="67.5" customHeight="1" x14ac:dyDescent="0.2">
      <c r="A24" s="390"/>
      <c r="B24" s="391"/>
      <c r="C24" s="393"/>
      <c r="D24" s="395"/>
      <c r="E24" s="268" t="s">
        <v>75</v>
      </c>
      <c r="F24" s="268" t="s">
        <v>76</v>
      </c>
      <c r="G24" s="268" t="s">
        <v>77</v>
      </c>
      <c r="H24" s="10" t="s">
        <v>78</v>
      </c>
      <c r="I24" s="269" t="s">
        <v>79</v>
      </c>
      <c r="J24" s="398"/>
      <c r="K24" s="372"/>
    </row>
    <row r="25" spans="1:12" s="9" customFormat="1" ht="21" x14ac:dyDescent="0.45">
      <c r="A25" s="162" t="s">
        <v>135</v>
      </c>
      <c r="B25" s="163"/>
      <c r="C25" s="163"/>
      <c r="D25" s="164"/>
      <c r="E25" s="164"/>
      <c r="F25" s="164"/>
      <c r="G25" s="164"/>
      <c r="H25" s="164"/>
      <c r="I25" s="164"/>
      <c r="J25" s="164"/>
      <c r="K25" s="165"/>
    </row>
    <row r="26" spans="1:12" s="9" customFormat="1" ht="21.75" customHeight="1" x14ac:dyDescent="0.2">
      <c r="A26" s="166" t="s">
        <v>136</v>
      </c>
      <c r="B26" s="167"/>
      <c r="C26" s="167"/>
      <c r="D26" s="168"/>
      <c r="E26" s="169"/>
      <c r="F26" s="169"/>
      <c r="G26" s="169"/>
      <c r="H26" s="169"/>
      <c r="I26" s="170"/>
      <c r="J26" s="171"/>
      <c r="K26" s="172"/>
    </row>
    <row r="27" spans="1:12" s="178" customFormat="1" ht="20.25" customHeight="1" x14ac:dyDescent="0.45">
      <c r="A27" s="173" t="s">
        <v>137</v>
      </c>
      <c r="B27" s="174"/>
      <c r="C27" s="175">
        <v>3</v>
      </c>
      <c r="D27" s="175" t="s">
        <v>2</v>
      </c>
      <c r="E27" s="373" t="s">
        <v>39</v>
      </c>
      <c r="F27" s="374"/>
      <c r="G27" s="374"/>
      <c r="H27" s="374"/>
      <c r="I27" s="375"/>
      <c r="J27" s="176"/>
      <c r="K27" s="177">
        <f>(C27*J27)/5</f>
        <v>0</v>
      </c>
    </row>
    <row r="28" spans="1:12" s="178" customFormat="1" ht="20.25" customHeight="1" x14ac:dyDescent="0.45">
      <c r="A28" s="311" t="s">
        <v>185</v>
      </c>
      <c r="B28" s="179"/>
      <c r="C28" s="312">
        <v>3</v>
      </c>
      <c r="D28" s="312" t="s">
        <v>2</v>
      </c>
      <c r="E28" s="313" t="s">
        <v>186</v>
      </c>
      <c r="F28" s="313" t="s">
        <v>187</v>
      </c>
      <c r="G28" s="313" t="s">
        <v>188</v>
      </c>
      <c r="H28" s="313" t="s">
        <v>189</v>
      </c>
      <c r="I28" s="313" t="s">
        <v>190</v>
      </c>
      <c r="J28" s="181"/>
      <c r="K28" s="182">
        <f>(C28*J28)/5</f>
        <v>0</v>
      </c>
      <c r="L28" s="271" t="s">
        <v>193</v>
      </c>
    </row>
    <row r="29" spans="1:12" s="178" customFormat="1" ht="20.25" customHeight="1" x14ac:dyDescent="0.45">
      <c r="A29" s="314" t="s">
        <v>191</v>
      </c>
      <c r="B29" s="183"/>
      <c r="C29" s="315"/>
      <c r="D29" s="315"/>
      <c r="E29" s="316"/>
      <c r="F29" s="316"/>
      <c r="G29" s="316"/>
      <c r="H29" s="316"/>
      <c r="I29" s="316"/>
      <c r="J29" s="185"/>
      <c r="K29" s="186"/>
    </row>
    <row r="30" spans="1:12" s="178" customFormat="1" ht="21.75" customHeight="1" x14ac:dyDescent="0.45">
      <c r="A30" s="317" t="s">
        <v>192</v>
      </c>
      <c r="B30" s="318"/>
      <c r="C30" s="315"/>
      <c r="D30" s="315"/>
      <c r="E30" s="319"/>
      <c r="F30" s="319"/>
      <c r="G30" s="319"/>
      <c r="H30" s="319"/>
      <c r="I30" s="319"/>
      <c r="J30" s="185"/>
      <c r="K30" s="186"/>
    </row>
    <row r="31" spans="1:12" s="178" customFormat="1" ht="21.75" customHeight="1" x14ac:dyDescent="0.45">
      <c r="A31" s="311" t="s">
        <v>139</v>
      </c>
      <c r="B31" s="188"/>
      <c r="C31" s="312">
        <v>3</v>
      </c>
      <c r="D31" s="312" t="s">
        <v>138</v>
      </c>
      <c r="E31" s="376" t="s">
        <v>39</v>
      </c>
      <c r="F31" s="377"/>
      <c r="G31" s="377"/>
      <c r="H31" s="377"/>
      <c r="I31" s="378"/>
      <c r="J31" s="181"/>
      <c r="K31" s="182">
        <f>(C31*J31)/5</f>
        <v>0</v>
      </c>
      <c r="L31" s="38"/>
    </row>
    <row r="32" spans="1:12" s="178" customFormat="1" ht="23.25" customHeight="1" x14ac:dyDescent="0.45">
      <c r="A32" s="317"/>
      <c r="B32" s="189"/>
      <c r="C32" s="285"/>
      <c r="D32" s="285" t="s">
        <v>38</v>
      </c>
      <c r="E32" s="190"/>
      <c r="F32" s="191"/>
      <c r="G32" s="191"/>
      <c r="H32" s="191"/>
      <c r="I32" s="192"/>
      <c r="J32" s="185"/>
      <c r="K32" s="186"/>
      <c r="L32" s="9"/>
    </row>
    <row r="33" spans="1:13" s="178" customFormat="1" ht="20.25" customHeight="1" x14ac:dyDescent="0.45">
      <c r="A33" s="311" t="s">
        <v>42</v>
      </c>
      <c r="B33" s="179"/>
      <c r="C33" s="320">
        <v>1</v>
      </c>
      <c r="D33" s="320" t="s">
        <v>2</v>
      </c>
      <c r="E33" s="320" t="s">
        <v>43</v>
      </c>
      <c r="F33" s="320" t="s">
        <v>43</v>
      </c>
      <c r="G33" s="320" t="s">
        <v>44</v>
      </c>
      <c r="H33" s="320" t="s">
        <v>43</v>
      </c>
      <c r="I33" s="320" t="s">
        <v>43</v>
      </c>
      <c r="J33" s="181"/>
      <c r="K33" s="182">
        <f>(C33*J33)/5</f>
        <v>0</v>
      </c>
      <c r="L33" s="193"/>
    </row>
    <row r="34" spans="1:13" s="178" customFormat="1" ht="26.25" customHeight="1" x14ac:dyDescent="0.45">
      <c r="A34" s="314"/>
      <c r="B34" s="183"/>
      <c r="C34" s="321"/>
      <c r="D34" s="321"/>
      <c r="E34" s="321" t="s">
        <v>45</v>
      </c>
      <c r="F34" s="321" t="s">
        <v>45</v>
      </c>
      <c r="G34" s="321" t="s">
        <v>45</v>
      </c>
      <c r="H34" s="321" t="s">
        <v>45</v>
      </c>
      <c r="I34" s="321" t="s">
        <v>45</v>
      </c>
      <c r="J34" s="185"/>
      <c r="K34" s="186"/>
    </row>
    <row r="35" spans="1:13" s="178" customFormat="1" ht="21.6" customHeight="1" x14ac:dyDescent="0.45">
      <c r="A35" s="322"/>
      <c r="B35" s="194"/>
      <c r="C35" s="323"/>
      <c r="D35" s="323"/>
      <c r="E35" s="323" t="s">
        <v>46</v>
      </c>
      <c r="F35" s="323" t="s">
        <v>47</v>
      </c>
      <c r="G35" s="323" t="s">
        <v>48</v>
      </c>
      <c r="H35" s="323" t="s">
        <v>49</v>
      </c>
      <c r="I35" s="323" t="s">
        <v>50</v>
      </c>
      <c r="J35" s="195"/>
      <c r="K35" s="196"/>
      <c r="L35" s="38" t="s">
        <v>82</v>
      </c>
    </row>
    <row r="36" spans="1:13" s="178" customFormat="1" ht="23.25" x14ac:dyDescent="0.5">
      <c r="A36" s="324" t="s">
        <v>140</v>
      </c>
      <c r="B36" s="197"/>
      <c r="C36" s="325"/>
      <c r="D36" s="198"/>
      <c r="E36" s="199"/>
      <c r="F36" s="200"/>
      <c r="G36" s="200"/>
      <c r="H36" s="200"/>
      <c r="I36" s="200"/>
      <c r="J36" s="201"/>
      <c r="K36" s="202"/>
    </row>
    <row r="37" spans="1:13" s="178" customFormat="1" x14ac:dyDescent="0.45">
      <c r="A37" s="317" t="s">
        <v>141</v>
      </c>
      <c r="B37" s="203"/>
      <c r="C37" s="285">
        <v>2</v>
      </c>
      <c r="D37" s="285" t="s">
        <v>37</v>
      </c>
      <c r="E37" s="379" t="s">
        <v>40</v>
      </c>
      <c r="F37" s="380"/>
      <c r="G37" s="380"/>
      <c r="H37" s="380"/>
      <c r="I37" s="381"/>
      <c r="J37" s="204">
        <f>L37*5/100</f>
        <v>0</v>
      </c>
      <c r="K37" s="205">
        <f>(C37*J37)/5</f>
        <v>0</v>
      </c>
      <c r="L37" s="39"/>
      <c r="M37" s="249" t="s">
        <v>194</v>
      </c>
    </row>
    <row r="38" spans="1:13" s="178" customFormat="1" x14ac:dyDescent="0.45">
      <c r="A38" s="311" t="s">
        <v>223</v>
      </c>
      <c r="B38" s="206"/>
      <c r="C38" s="312">
        <v>4</v>
      </c>
      <c r="D38" s="312" t="s">
        <v>2</v>
      </c>
      <c r="E38" s="382" t="s">
        <v>39</v>
      </c>
      <c r="F38" s="383"/>
      <c r="G38" s="383"/>
      <c r="H38" s="383"/>
      <c r="I38" s="384"/>
      <c r="J38" s="181"/>
      <c r="K38" s="182">
        <f>(C38*J38)/5</f>
        <v>0</v>
      </c>
    </row>
    <row r="39" spans="1:13" s="178" customFormat="1" x14ac:dyDescent="0.45">
      <c r="A39" s="317" t="s">
        <v>142</v>
      </c>
      <c r="B39" s="174"/>
      <c r="C39" s="285"/>
      <c r="D39" s="285"/>
      <c r="E39" s="382"/>
      <c r="F39" s="383"/>
      <c r="G39" s="383"/>
      <c r="H39" s="383"/>
      <c r="I39" s="384"/>
      <c r="J39" s="207"/>
      <c r="K39" s="208"/>
    </row>
    <row r="40" spans="1:13" s="178" customFormat="1" x14ac:dyDescent="0.45">
      <c r="A40" s="209" t="s">
        <v>143</v>
      </c>
      <c r="B40" s="210"/>
      <c r="C40" s="211">
        <v>4</v>
      </c>
      <c r="D40" s="211" t="s">
        <v>38</v>
      </c>
      <c r="E40" s="385" t="s">
        <v>40</v>
      </c>
      <c r="F40" s="386"/>
      <c r="G40" s="386"/>
      <c r="H40" s="386"/>
      <c r="I40" s="387"/>
      <c r="J40" s="212"/>
      <c r="K40" s="213">
        <f>(C40*J40)/5</f>
        <v>0</v>
      </c>
    </row>
    <row r="41" spans="1:13" s="9" customFormat="1" ht="21" x14ac:dyDescent="0.45">
      <c r="A41" s="1"/>
      <c r="B41" s="11"/>
      <c r="C41" s="214"/>
      <c r="D41" s="12"/>
      <c r="E41" s="11"/>
      <c r="F41" s="11"/>
      <c r="G41" s="11"/>
      <c r="H41" s="11"/>
      <c r="I41" s="11"/>
      <c r="J41" s="13"/>
      <c r="K41" s="13"/>
    </row>
    <row r="42" spans="1:13" s="9" customFormat="1" ht="21" x14ac:dyDescent="0.45">
      <c r="A42" s="1"/>
      <c r="B42" s="11"/>
      <c r="C42" s="2"/>
      <c r="D42" s="12"/>
      <c r="E42" s="11"/>
      <c r="F42" s="11"/>
      <c r="G42" s="11"/>
      <c r="H42" s="11"/>
      <c r="I42" s="11"/>
      <c r="J42" s="13"/>
      <c r="K42" s="13"/>
    </row>
    <row r="43" spans="1:13" s="9" customFormat="1" ht="20.25" x14ac:dyDescent="0.4">
      <c r="A43" s="35"/>
      <c r="B43" s="11"/>
      <c r="C43" s="3"/>
      <c r="D43" s="12"/>
      <c r="E43" s="11"/>
      <c r="F43" s="11"/>
      <c r="G43" s="11"/>
      <c r="H43" s="11"/>
      <c r="I43" s="11"/>
      <c r="J43" s="13"/>
      <c r="K43" s="13"/>
    </row>
    <row r="44" spans="1:13" s="9" customFormat="1" ht="20.25" x14ac:dyDescent="0.4">
      <c r="A44" s="35"/>
      <c r="B44" s="11"/>
      <c r="C44" s="3"/>
      <c r="D44" s="12"/>
      <c r="E44" s="11"/>
      <c r="F44" s="11"/>
      <c r="G44" s="11"/>
      <c r="H44" s="11"/>
      <c r="I44" s="11"/>
      <c r="J44" s="13"/>
      <c r="K44" s="13"/>
    </row>
    <row r="45" spans="1:13" s="9" customFormat="1" ht="20.25" x14ac:dyDescent="0.4">
      <c r="A45" s="35"/>
      <c r="B45" s="11"/>
      <c r="C45" s="3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0.25" x14ac:dyDescent="0.4">
      <c r="A46" s="35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5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5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5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5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5"/>
      <c r="B51" s="215"/>
      <c r="C51" s="3"/>
      <c r="D51" s="12"/>
      <c r="E51" s="11"/>
      <c r="F51" s="11"/>
      <c r="G51" s="11"/>
      <c r="H51" s="11"/>
      <c r="I51" s="216"/>
      <c r="J51" s="13"/>
      <c r="K51" s="13"/>
    </row>
    <row r="52" spans="1:12" s="9" customFormat="1" ht="21.75" customHeight="1" x14ac:dyDescent="0.2">
      <c r="A52" s="388" t="s">
        <v>67</v>
      </c>
      <c r="B52" s="389"/>
      <c r="C52" s="392" t="s">
        <v>80</v>
      </c>
      <c r="D52" s="394" t="s">
        <v>81</v>
      </c>
      <c r="E52" s="396" t="s">
        <v>41</v>
      </c>
      <c r="F52" s="397"/>
      <c r="G52" s="397"/>
      <c r="H52" s="397"/>
      <c r="I52" s="397"/>
      <c r="J52" s="371" t="s">
        <v>13</v>
      </c>
      <c r="K52" s="371" t="s">
        <v>215</v>
      </c>
    </row>
    <row r="53" spans="1:12" s="9" customFormat="1" ht="63" customHeight="1" x14ac:dyDescent="0.2">
      <c r="A53" s="390"/>
      <c r="B53" s="391"/>
      <c r="C53" s="403"/>
      <c r="D53" s="395"/>
      <c r="E53" s="268" t="s">
        <v>75</v>
      </c>
      <c r="F53" s="268" t="s">
        <v>76</v>
      </c>
      <c r="G53" s="268" t="s">
        <v>77</v>
      </c>
      <c r="H53" s="10" t="s">
        <v>78</v>
      </c>
      <c r="I53" s="269" t="s">
        <v>79</v>
      </c>
      <c r="J53" s="398"/>
      <c r="K53" s="372"/>
    </row>
    <row r="54" spans="1:12" s="178" customFormat="1" ht="23.25" x14ac:dyDescent="0.5">
      <c r="A54" s="326" t="s">
        <v>224</v>
      </c>
      <c r="B54" s="217"/>
      <c r="C54" s="217"/>
      <c r="D54" s="218"/>
      <c r="E54" s="218"/>
      <c r="F54" s="218"/>
      <c r="G54" s="218"/>
      <c r="H54" s="218"/>
      <c r="I54" s="219"/>
      <c r="J54" s="220"/>
      <c r="K54" s="221"/>
      <c r="L54" s="38"/>
    </row>
    <row r="55" spans="1:12" s="9" customFormat="1" ht="21.6" customHeight="1" x14ac:dyDescent="0.45">
      <c r="A55" s="327" t="s">
        <v>225</v>
      </c>
      <c r="B55" s="222"/>
      <c r="C55" s="222"/>
      <c r="D55" s="223"/>
      <c r="E55" s="223"/>
      <c r="F55" s="223"/>
      <c r="G55" s="223"/>
      <c r="H55" s="223"/>
      <c r="I55" s="224"/>
      <c r="J55" s="225"/>
      <c r="K55" s="226"/>
    </row>
    <row r="56" spans="1:12" s="9" customFormat="1" ht="24.75" customHeight="1" x14ac:dyDescent="0.2">
      <c r="A56" s="287" t="s">
        <v>241</v>
      </c>
      <c r="B56" s="288"/>
      <c r="C56" s="272">
        <v>5</v>
      </c>
      <c r="D56" s="272" t="s">
        <v>2</v>
      </c>
      <c r="E56" s="404" t="s">
        <v>144</v>
      </c>
      <c r="F56" s="404" t="s">
        <v>145</v>
      </c>
      <c r="G56" s="404" t="s">
        <v>146</v>
      </c>
      <c r="H56" s="404" t="s">
        <v>147</v>
      </c>
      <c r="I56" s="404" t="s">
        <v>148</v>
      </c>
      <c r="J56" s="181"/>
      <c r="K56" s="182">
        <f>(C56*J56)/5</f>
        <v>0</v>
      </c>
      <c r="L56" s="193"/>
    </row>
    <row r="57" spans="1:12" s="9" customFormat="1" ht="20.25" customHeight="1" x14ac:dyDescent="0.2">
      <c r="A57" s="275" t="s">
        <v>210</v>
      </c>
      <c r="B57" s="276"/>
      <c r="C57" s="227"/>
      <c r="D57" s="277"/>
      <c r="E57" s="405"/>
      <c r="F57" s="405"/>
      <c r="G57" s="405"/>
      <c r="H57" s="405"/>
      <c r="I57" s="405"/>
      <c r="J57" s="207"/>
      <c r="K57" s="238"/>
      <c r="L57" s="284"/>
    </row>
    <row r="58" spans="1:12" s="9" customFormat="1" ht="21.6" customHeight="1" x14ac:dyDescent="0.4">
      <c r="A58" s="328" t="s">
        <v>226</v>
      </c>
      <c r="B58" s="234"/>
      <c r="C58" s="184"/>
      <c r="D58" s="184"/>
      <c r="E58" s="230"/>
      <c r="F58" s="230"/>
      <c r="G58" s="231"/>
      <c r="H58" s="230"/>
      <c r="I58" s="230"/>
      <c r="J58" s="232"/>
      <c r="K58" s="233"/>
      <c r="L58" s="38" t="s">
        <v>82</v>
      </c>
    </row>
    <row r="59" spans="1:12" s="9" customFormat="1" ht="21.6" customHeight="1" x14ac:dyDescent="0.4">
      <c r="A59" s="329" t="s">
        <v>227</v>
      </c>
      <c r="B59" s="234"/>
      <c r="C59" s="315">
        <v>5</v>
      </c>
      <c r="D59" s="321" t="s">
        <v>2</v>
      </c>
      <c r="E59" s="321" t="s">
        <v>195</v>
      </c>
      <c r="F59" s="321" t="s">
        <v>196</v>
      </c>
      <c r="G59" s="321" t="s">
        <v>197</v>
      </c>
      <c r="H59" s="321" t="s">
        <v>198</v>
      </c>
      <c r="I59" s="321" t="s">
        <v>199</v>
      </c>
      <c r="J59" s="176"/>
      <c r="K59" s="177">
        <f>(C59*J59)/5</f>
        <v>0</v>
      </c>
      <c r="L59" s="193"/>
    </row>
    <row r="60" spans="1:12" s="9" customFormat="1" ht="21.6" customHeight="1" x14ac:dyDescent="0.4">
      <c r="A60" s="330" t="s">
        <v>228</v>
      </c>
      <c r="B60" s="278"/>
      <c r="C60" s="279">
        <v>5</v>
      </c>
      <c r="D60" s="279"/>
      <c r="E60" s="280"/>
      <c r="F60" s="280"/>
      <c r="G60" s="281"/>
      <c r="H60" s="280"/>
      <c r="I60" s="280"/>
      <c r="J60" s="228">
        <f>L60*5/100</f>
        <v>0</v>
      </c>
      <c r="K60" s="229">
        <f>(C60*J60)/5</f>
        <v>0</v>
      </c>
      <c r="L60" s="39"/>
    </row>
    <row r="61" spans="1:12" s="9" customFormat="1" ht="21.6" customHeight="1" x14ac:dyDescent="0.4">
      <c r="A61" s="328" t="s">
        <v>229</v>
      </c>
      <c r="B61" s="331"/>
      <c r="C61" s="180"/>
      <c r="D61" s="270"/>
      <c r="E61" s="230"/>
      <c r="F61" s="230"/>
      <c r="G61" s="332"/>
      <c r="H61" s="333"/>
      <c r="I61" s="333"/>
      <c r="J61" s="334"/>
      <c r="K61" s="335"/>
      <c r="L61" s="193"/>
    </row>
    <row r="62" spans="1:12" s="9" customFormat="1" ht="21.6" customHeight="1" x14ac:dyDescent="0.4">
      <c r="A62" s="329" t="s">
        <v>238</v>
      </c>
      <c r="B62" s="336"/>
      <c r="C62" s="337">
        <v>5</v>
      </c>
      <c r="D62" s="338" t="s">
        <v>230</v>
      </c>
      <c r="E62" s="282" t="s">
        <v>205</v>
      </c>
      <c r="F62" s="282" t="s">
        <v>206</v>
      </c>
      <c r="G62" s="283" t="s">
        <v>207</v>
      </c>
      <c r="H62" s="282" t="s">
        <v>208</v>
      </c>
      <c r="I62" s="282" t="s">
        <v>209</v>
      </c>
      <c r="J62" s="236"/>
      <c r="K62" s="237">
        <f>(C62*J62)/5</f>
        <v>0</v>
      </c>
      <c r="L62" s="193"/>
    </row>
    <row r="63" spans="1:12" s="9" customFormat="1" ht="21.6" customHeight="1" x14ac:dyDescent="0.4">
      <c r="A63" s="339" t="s">
        <v>239</v>
      </c>
      <c r="B63" s="239"/>
      <c r="C63" s="293">
        <v>2.5</v>
      </c>
      <c r="D63" s="338" t="s">
        <v>230</v>
      </c>
      <c r="E63" s="340" t="s">
        <v>231</v>
      </c>
      <c r="F63" s="341" t="s">
        <v>232</v>
      </c>
      <c r="G63" s="342" t="s">
        <v>233</v>
      </c>
      <c r="H63" s="341" t="s">
        <v>234</v>
      </c>
      <c r="I63" s="343" t="s">
        <v>235</v>
      </c>
      <c r="J63" s="228"/>
      <c r="K63" s="229">
        <f>(C63*J63)/5</f>
        <v>0</v>
      </c>
      <c r="L63" s="193"/>
    </row>
    <row r="64" spans="1:12" s="9" customFormat="1" ht="21.6" customHeight="1" x14ac:dyDescent="0.35">
      <c r="A64" s="344" t="s">
        <v>236</v>
      </c>
      <c r="B64" s="239"/>
      <c r="C64" s="345">
        <v>2.5</v>
      </c>
      <c r="D64" s="338"/>
      <c r="E64" s="346"/>
      <c r="F64" s="346"/>
      <c r="G64" s="346"/>
      <c r="H64" s="346"/>
      <c r="I64" s="346"/>
      <c r="J64" s="228">
        <f>L64*5/100</f>
        <v>0</v>
      </c>
      <c r="K64" s="229">
        <f>(C64*J64)/5</f>
        <v>0</v>
      </c>
      <c r="L64" s="39"/>
    </row>
    <row r="65" spans="1:12" s="9" customFormat="1" ht="21.6" customHeight="1" x14ac:dyDescent="0.4">
      <c r="A65" s="347" t="s">
        <v>237</v>
      </c>
      <c r="B65" s="289"/>
      <c r="C65" s="302"/>
      <c r="D65" s="302"/>
      <c r="E65" s="299"/>
      <c r="F65" s="300"/>
      <c r="G65" s="301"/>
      <c r="H65" s="301"/>
      <c r="I65" s="299"/>
      <c r="J65" s="207"/>
      <c r="K65" s="238"/>
      <c r="L65" s="235"/>
    </row>
    <row r="66" spans="1:12" s="9" customFormat="1" ht="21.6" customHeight="1" x14ac:dyDescent="0.4">
      <c r="A66" s="294" t="s">
        <v>149</v>
      </c>
      <c r="B66" s="239"/>
      <c r="C66" s="285">
        <v>5</v>
      </c>
      <c r="D66" s="285"/>
      <c r="E66" s="240"/>
      <c r="F66" s="241"/>
      <c r="G66" s="286"/>
      <c r="H66" s="242"/>
      <c r="I66" s="242"/>
      <c r="J66" s="228">
        <f>L66*5/100</f>
        <v>0</v>
      </c>
      <c r="K66" s="229">
        <f>(C66*J66)/5</f>
        <v>0</v>
      </c>
      <c r="L66" s="39"/>
    </row>
    <row r="67" spans="1:12" s="9" customFormat="1" ht="21.75" customHeight="1" x14ac:dyDescent="0.4">
      <c r="A67" s="294" t="s">
        <v>150</v>
      </c>
      <c r="B67" s="243"/>
      <c r="C67" s="285">
        <v>5</v>
      </c>
      <c r="D67" s="285"/>
      <c r="E67" s="244"/>
      <c r="F67" s="244"/>
      <c r="G67" s="286"/>
      <c r="H67" s="242"/>
      <c r="I67" s="242"/>
      <c r="J67" s="228">
        <f>L67*5/100</f>
        <v>0</v>
      </c>
      <c r="K67" s="229">
        <f>(C67*J67)/5</f>
        <v>0</v>
      </c>
      <c r="L67" s="39"/>
    </row>
    <row r="68" spans="1:12" s="9" customFormat="1" ht="21.75" customHeight="1" x14ac:dyDescent="0.4">
      <c r="A68" s="297" t="s">
        <v>151</v>
      </c>
      <c r="B68" s="14"/>
      <c r="C68" s="285">
        <v>5</v>
      </c>
      <c r="D68" s="285"/>
      <c r="E68" s="245"/>
      <c r="F68" s="245"/>
      <c r="G68" s="286"/>
      <c r="H68" s="242"/>
      <c r="I68" s="242"/>
      <c r="J68" s="228">
        <f>L68*5/100</f>
        <v>0</v>
      </c>
      <c r="K68" s="229">
        <f>(C68*J68)/5</f>
        <v>0</v>
      </c>
      <c r="L68" s="39"/>
    </row>
    <row r="69" spans="1:12" s="9" customFormat="1" ht="21.75" customHeight="1" x14ac:dyDescent="0.45">
      <c r="A69" s="295" t="s">
        <v>152</v>
      </c>
      <c r="B69" s="14"/>
      <c r="C69" s="285">
        <v>5</v>
      </c>
      <c r="D69" s="285"/>
      <c r="E69" s="246"/>
      <c r="F69" s="246"/>
      <c r="G69" s="286"/>
      <c r="H69" s="242"/>
      <c r="I69" s="242"/>
      <c r="J69" s="228">
        <f>L69*5/100</f>
        <v>0</v>
      </c>
      <c r="K69" s="229">
        <f>(C69*J69)/5</f>
        <v>0</v>
      </c>
      <c r="L69" s="39"/>
    </row>
    <row r="70" spans="1:12" s="9" customFormat="1" ht="21.75" customHeight="1" x14ac:dyDescent="0.45">
      <c r="A70" s="296" t="s">
        <v>153</v>
      </c>
      <c r="B70" s="15"/>
      <c r="C70" s="285">
        <v>5</v>
      </c>
      <c r="D70" s="285"/>
      <c r="E70" s="247"/>
      <c r="F70" s="247"/>
      <c r="G70" s="286"/>
      <c r="H70" s="242"/>
      <c r="I70" s="242"/>
      <c r="J70" s="228">
        <f>L70*5/100</f>
        <v>0</v>
      </c>
      <c r="K70" s="229">
        <f>(C70*J70)/5</f>
        <v>0</v>
      </c>
      <c r="L70" s="39"/>
    </row>
    <row r="71" spans="1:12" s="16" customFormat="1" ht="23.25" customHeight="1" x14ac:dyDescent="0.2">
      <c r="A71" s="399" t="s">
        <v>126</v>
      </c>
      <c r="B71" s="400"/>
      <c r="C71" s="400"/>
      <c r="D71" s="400"/>
      <c r="E71" s="400"/>
      <c r="F71" s="400"/>
      <c r="G71" s="400"/>
      <c r="H71" s="400"/>
      <c r="I71" s="400"/>
      <c r="J71" s="401"/>
      <c r="K71" s="73">
        <f>ROUND(SUM(K27:K70),2)</f>
        <v>0</v>
      </c>
    </row>
    <row r="72" spans="1:12" ht="19.5" customHeight="1" x14ac:dyDescent="0.5">
      <c r="A72" s="17"/>
      <c r="B72" s="18"/>
      <c r="C72" s="19"/>
      <c r="D72" s="19"/>
      <c r="E72" s="19"/>
      <c r="F72" s="19"/>
      <c r="G72" s="19"/>
      <c r="H72" s="19"/>
      <c r="I72" s="19"/>
      <c r="J72" s="19"/>
      <c r="K72" s="20"/>
    </row>
    <row r="73" spans="1:12" ht="24.75" x14ac:dyDescent="0.5">
      <c r="A73" s="74" t="s">
        <v>111</v>
      </c>
      <c r="B73" s="402"/>
      <c r="C73" s="402"/>
      <c r="D73" s="76" t="s">
        <v>30</v>
      </c>
      <c r="E73" s="76"/>
      <c r="F73" s="77" t="s">
        <v>111</v>
      </c>
      <c r="G73" s="402"/>
      <c r="H73" s="402"/>
      <c r="I73" s="402"/>
      <c r="J73" s="402"/>
      <c r="K73" s="78" t="s">
        <v>29</v>
      </c>
    </row>
    <row r="74" spans="1:12" ht="24.75" x14ac:dyDescent="0.5">
      <c r="A74" s="74" t="s">
        <v>112</v>
      </c>
      <c r="B74" s="418"/>
      <c r="C74" s="418"/>
      <c r="D74" s="44" t="s">
        <v>113</v>
      </c>
      <c r="E74" s="44"/>
      <c r="F74" s="77" t="s">
        <v>112</v>
      </c>
      <c r="G74" s="418"/>
      <c r="H74" s="418"/>
      <c r="I74" s="418"/>
      <c r="J74" s="418"/>
      <c r="K74" s="80" t="s">
        <v>113</v>
      </c>
    </row>
    <row r="75" spans="1:12" ht="24.75" x14ac:dyDescent="0.5">
      <c r="A75" s="74" t="s">
        <v>101</v>
      </c>
      <c r="B75" s="418"/>
      <c r="C75" s="418"/>
      <c r="D75" s="44"/>
      <c r="E75" s="44"/>
      <c r="F75" s="77" t="s">
        <v>101</v>
      </c>
      <c r="G75" s="418"/>
      <c r="H75" s="418"/>
      <c r="I75" s="418"/>
      <c r="J75" s="418"/>
      <c r="K75" s="80"/>
    </row>
    <row r="76" spans="1:12" ht="24.75" x14ac:dyDescent="0.5">
      <c r="A76" s="81" t="s">
        <v>114</v>
      </c>
      <c r="B76" s="406"/>
      <c r="C76" s="406"/>
      <c r="D76" s="82"/>
      <c r="E76" s="83"/>
      <c r="F76" s="84" t="s">
        <v>114</v>
      </c>
      <c r="G76" s="406"/>
      <c r="H76" s="406"/>
      <c r="I76" s="406"/>
      <c r="J76" s="406"/>
      <c r="K76" s="85"/>
    </row>
    <row r="77" spans="1:12" ht="13.5" customHeight="1" x14ac:dyDescent="0.5">
      <c r="A77" s="6"/>
      <c r="B77" s="6"/>
      <c r="C77" s="7"/>
      <c r="D77" s="7"/>
      <c r="E77" s="7"/>
      <c r="F77" s="7"/>
      <c r="G77" s="7"/>
      <c r="H77" s="7"/>
      <c r="I77" s="7"/>
      <c r="J77" s="7"/>
      <c r="K77" s="7"/>
    </row>
    <row r="78" spans="1:12" ht="23.25" x14ac:dyDescent="0.5">
      <c r="A78" s="6" t="s">
        <v>91</v>
      </c>
      <c r="B78" s="6"/>
      <c r="C78" s="7"/>
      <c r="D78" s="7"/>
      <c r="E78" s="7"/>
      <c r="F78" s="7"/>
      <c r="G78" s="7"/>
      <c r="H78" s="7"/>
      <c r="I78" s="7"/>
      <c r="J78" s="7"/>
      <c r="K78" s="7"/>
    </row>
    <row r="79" spans="1:12" s="25" customFormat="1" ht="21.75" customHeight="1" x14ac:dyDescent="0.4">
      <c r="A79" s="388" t="s">
        <v>3</v>
      </c>
      <c r="B79" s="555"/>
      <c r="C79" s="389"/>
      <c r="D79" s="413" t="s">
        <v>51</v>
      </c>
      <c r="E79" s="414"/>
      <c r="F79" s="417" t="s">
        <v>212</v>
      </c>
      <c r="G79" s="417"/>
      <c r="H79" s="417"/>
      <c r="I79" s="413" t="s">
        <v>52</v>
      </c>
      <c r="J79" s="557"/>
      <c r="K79" s="414"/>
    </row>
    <row r="80" spans="1:12" s="25" customFormat="1" ht="51" customHeight="1" x14ac:dyDescent="0.4">
      <c r="A80" s="390"/>
      <c r="B80" s="556"/>
      <c r="C80" s="391"/>
      <c r="D80" s="415"/>
      <c r="E80" s="416"/>
      <c r="F80" s="417"/>
      <c r="G80" s="417"/>
      <c r="H80" s="417"/>
      <c r="I80" s="415"/>
      <c r="J80" s="558"/>
      <c r="K80" s="416"/>
    </row>
    <row r="81" spans="1:11" s="25" customFormat="1" ht="21.75" customHeight="1" x14ac:dyDescent="0.45">
      <c r="A81" s="570" t="s">
        <v>60</v>
      </c>
      <c r="B81" s="571"/>
      <c r="C81" s="572"/>
      <c r="D81" s="573">
        <v>3</v>
      </c>
      <c r="E81" s="574"/>
      <c r="F81" s="575"/>
      <c r="G81" s="576"/>
      <c r="H81" s="577"/>
      <c r="I81" s="578">
        <f>IF(F81&gt;D81,100,F81/D81*100)</f>
        <v>0</v>
      </c>
      <c r="J81" s="579"/>
      <c r="K81" s="580"/>
    </row>
    <row r="82" spans="1:11" s="25" customFormat="1" ht="21.75" customHeight="1" x14ac:dyDescent="0.45">
      <c r="A82" s="559" t="s">
        <v>61</v>
      </c>
      <c r="B82" s="560"/>
      <c r="C82" s="561"/>
      <c r="D82" s="562">
        <v>3</v>
      </c>
      <c r="E82" s="563"/>
      <c r="F82" s="564"/>
      <c r="G82" s="565"/>
      <c r="H82" s="566"/>
      <c r="I82" s="567">
        <f>IF(F82&gt;D82,100,F82/D82*100)</f>
        <v>0</v>
      </c>
      <c r="J82" s="568"/>
      <c r="K82" s="569"/>
    </row>
    <row r="83" spans="1:11" s="25" customFormat="1" ht="21.75" customHeight="1" x14ac:dyDescent="0.45">
      <c r="A83" s="559" t="s">
        <v>62</v>
      </c>
      <c r="B83" s="560"/>
      <c r="C83" s="561"/>
      <c r="D83" s="562">
        <v>3</v>
      </c>
      <c r="E83" s="563"/>
      <c r="F83" s="564"/>
      <c r="G83" s="565"/>
      <c r="H83" s="566"/>
      <c r="I83" s="567">
        <f>IF(F83&gt;D83,100,F83/D83*100)</f>
        <v>0</v>
      </c>
      <c r="J83" s="568"/>
      <c r="K83" s="569"/>
    </row>
    <row r="84" spans="1:11" s="25" customFormat="1" x14ac:dyDescent="0.45">
      <c r="A84" s="559" t="s">
        <v>4</v>
      </c>
      <c r="B84" s="560"/>
      <c r="C84" s="561"/>
      <c r="D84" s="562">
        <v>3</v>
      </c>
      <c r="E84" s="563"/>
      <c r="F84" s="564"/>
      <c r="G84" s="565"/>
      <c r="H84" s="566"/>
      <c r="I84" s="567">
        <f>IF(F84&gt;D84,100,F84/D84*100)</f>
        <v>0</v>
      </c>
      <c r="J84" s="568"/>
      <c r="K84" s="569"/>
    </row>
    <row r="85" spans="1:11" s="25" customFormat="1" ht="21.75" customHeight="1" x14ac:dyDescent="0.45">
      <c r="A85" s="600" t="s">
        <v>14</v>
      </c>
      <c r="B85" s="601"/>
      <c r="C85" s="602"/>
      <c r="D85" s="603">
        <v>3</v>
      </c>
      <c r="E85" s="604"/>
      <c r="F85" s="605"/>
      <c r="G85" s="606"/>
      <c r="H85" s="607"/>
      <c r="I85" s="608">
        <f>IF(F85&gt;D85,100,F85/D85*100)</f>
        <v>0</v>
      </c>
      <c r="J85" s="609"/>
      <c r="K85" s="610"/>
    </row>
    <row r="86" spans="1:11" s="25" customFormat="1" x14ac:dyDescent="0.45">
      <c r="A86" s="462" t="s">
        <v>15</v>
      </c>
      <c r="B86" s="463"/>
      <c r="C86" s="463"/>
      <c r="D86" s="463"/>
      <c r="E86" s="463"/>
      <c r="F86" s="463"/>
      <c r="G86" s="463"/>
      <c r="H86" s="464"/>
      <c r="I86" s="611">
        <f>I81+I82+I83+I84+I85</f>
        <v>0</v>
      </c>
      <c r="J86" s="612"/>
      <c r="K86" s="613"/>
    </row>
    <row r="87" spans="1:11" s="25" customFormat="1" x14ac:dyDescent="0.45">
      <c r="A87" s="439" t="s">
        <v>83</v>
      </c>
      <c r="B87" s="440"/>
      <c r="C87" s="440"/>
      <c r="D87" s="440"/>
      <c r="E87" s="440"/>
      <c r="F87" s="440"/>
      <c r="G87" s="440"/>
      <c r="H87" s="441"/>
      <c r="I87" s="581">
        <f>(I86*10)/500</f>
        <v>0</v>
      </c>
      <c r="J87" s="582"/>
      <c r="K87" s="583"/>
    </row>
    <row r="88" spans="1:11" s="25" customFormat="1" ht="21.75" customHeight="1" x14ac:dyDescent="0.4">
      <c r="A88" s="584" t="s">
        <v>59</v>
      </c>
      <c r="B88" s="585"/>
      <c r="C88" s="586"/>
      <c r="D88" s="590" t="s">
        <v>51</v>
      </c>
      <c r="E88" s="591"/>
      <c r="F88" s="417" t="s">
        <v>212</v>
      </c>
      <c r="G88" s="417"/>
      <c r="H88" s="417"/>
      <c r="I88" s="594" t="s">
        <v>52</v>
      </c>
      <c r="J88" s="595"/>
      <c r="K88" s="596"/>
    </row>
    <row r="89" spans="1:11" s="25" customFormat="1" ht="51" customHeight="1" x14ac:dyDescent="0.4">
      <c r="A89" s="587"/>
      <c r="B89" s="588"/>
      <c r="C89" s="589"/>
      <c r="D89" s="592"/>
      <c r="E89" s="593"/>
      <c r="F89" s="417"/>
      <c r="G89" s="417"/>
      <c r="H89" s="417"/>
      <c r="I89" s="597"/>
      <c r="J89" s="598"/>
      <c r="K89" s="599"/>
    </row>
    <row r="90" spans="1:11" s="25" customFormat="1" ht="23.25" x14ac:dyDescent="0.45">
      <c r="A90" s="86" t="s">
        <v>54</v>
      </c>
      <c r="B90" s="87"/>
      <c r="C90" s="88"/>
      <c r="D90" s="617">
        <v>3</v>
      </c>
      <c r="E90" s="618"/>
      <c r="F90" s="539"/>
      <c r="G90" s="540"/>
      <c r="H90" s="619"/>
      <c r="I90" s="578">
        <f t="shared" ref="I90:I95" si="0">IF(F90&gt;D90,100,F90/D90*100)</f>
        <v>0</v>
      </c>
      <c r="J90" s="579"/>
      <c r="K90" s="580"/>
    </row>
    <row r="91" spans="1:11" s="25" customFormat="1" ht="23.25" x14ac:dyDescent="0.45">
      <c r="A91" s="89" t="s">
        <v>55</v>
      </c>
      <c r="B91" s="90"/>
      <c r="C91" s="91"/>
      <c r="D91" s="614">
        <v>3</v>
      </c>
      <c r="E91" s="615"/>
      <c r="F91" s="523"/>
      <c r="G91" s="524"/>
      <c r="H91" s="616"/>
      <c r="I91" s="567">
        <f t="shared" si="0"/>
        <v>0</v>
      </c>
      <c r="J91" s="568"/>
      <c r="K91" s="569"/>
    </row>
    <row r="92" spans="1:11" s="25" customFormat="1" ht="23.25" x14ac:dyDescent="0.45">
      <c r="A92" s="89" t="s">
        <v>94</v>
      </c>
      <c r="B92" s="90"/>
      <c r="C92" s="91"/>
      <c r="D92" s="614">
        <v>3</v>
      </c>
      <c r="E92" s="615"/>
      <c r="F92" s="523"/>
      <c r="G92" s="524"/>
      <c r="H92" s="616"/>
      <c r="I92" s="567">
        <f t="shared" si="0"/>
        <v>0</v>
      </c>
      <c r="J92" s="568"/>
      <c r="K92" s="569"/>
    </row>
    <row r="93" spans="1:11" s="25" customFormat="1" ht="23.25" x14ac:dyDescent="0.45">
      <c r="A93" s="89" t="s">
        <v>56</v>
      </c>
      <c r="B93" s="90"/>
      <c r="C93" s="91"/>
      <c r="D93" s="614">
        <v>3</v>
      </c>
      <c r="E93" s="615"/>
      <c r="F93" s="523"/>
      <c r="G93" s="524"/>
      <c r="H93" s="616"/>
      <c r="I93" s="567">
        <f t="shared" si="0"/>
        <v>0</v>
      </c>
      <c r="J93" s="568"/>
      <c r="K93" s="569"/>
    </row>
    <row r="94" spans="1:11" s="25" customFormat="1" ht="23.25" x14ac:dyDescent="0.45">
      <c r="A94" s="89" t="s">
        <v>57</v>
      </c>
      <c r="B94" s="92"/>
      <c r="C94" s="93"/>
      <c r="D94" s="614">
        <v>3</v>
      </c>
      <c r="E94" s="615"/>
      <c r="F94" s="523"/>
      <c r="G94" s="524"/>
      <c r="H94" s="616"/>
      <c r="I94" s="567">
        <f t="shared" si="0"/>
        <v>0</v>
      </c>
      <c r="J94" s="568"/>
      <c r="K94" s="569"/>
    </row>
    <row r="95" spans="1:11" s="25" customFormat="1" x14ac:dyDescent="0.45">
      <c r="A95" s="94" t="s">
        <v>58</v>
      </c>
      <c r="B95" s="95"/>
      <c r="C95" s="96"/>
      <c r="D95" s="547">
        <v>3</v>
      </c>
      <c r="E95" s="623"/>
      <c r="F95" s="547"/>
      <c r="G95" s="548"/>
      <c r="H95" s="623"/>
      <c r="I95" s="608">
        <f t="shared" si="0"/>
        <v>0</v>
      </c>
      <c r="J95" s="609"/>
      <c r="K95" s="610"/>
    </row>
    <row r="96" spans="1:11" s="25" customFormat="1" x14ac:dyDescent="0.45">
      <c r="A96" s="462" t="s">
        <v>133</v>
      </c>
      <c r="B96" s="463"/>
      <c r="C96" s="463"/>
      <c r="D96" s="463"/>
      <c r="E96" s="463"/>
      <c r="F96" s="463"/>
      <c r="G96" s="463"/>
      <c r="H96" s="464"/>
      <c r="I96" s="611">
        <f>I90+I91+I92+I93+I94+I95</f>
        <v>0</v>
      </c>
      <c r="J96" s="612"/>
      <c r="K96" s="613"/>
    </row>
    <row r="97" spans="1:11" s="25" customFormat="1" ht="22.5" customHeight="1" x14ac:dyDescent="0.45">
      <c r="A97" s="481" t="s">
        <v>131</v>
      </c>
      <c r="B97" s="482"/>
      <c r="C97" s="482"/>
      <c r="D97" s="482"/>
      <c r="E97" s="482"/>
      <c r="F97" s="482"/>
      <c r="G97" s="482"/>
      <c r="H97" s="483"/>
      <c r="I97" s="581">
        <f>(I96*15)/600</f>
        <v>0</v>
      </c>
      <c r="J97" s="582"/>
      <c r="K97" s="583"/>
    </row>
    <row r="98" spans="1:11" s="25" customFormat="1" ht="75.75" customHeight="1" x14ac:dyDescent="0.4">
      <c r="A98" s="620" t="s">
        <v>53</v>
      </c>
      <c r="B98" s="621"/>
      <c r="C98" s="622"/>
      <c r="D98" s="487" t="s">
        <v>51</v>
      </c>
      <c r="E98" s="488"/>
      <c r="F98" s="417" t="s">
        <v>212</v>
      </c>
      <c r="G98" s="417"/>
      <c r="H98" s="417"/>
      <c r="I98" s="487" t="s">
        <v>52</v>
      </c>
      <c r="J98" s="492"/>
      <c r="K98" s="493"/>
    </row>
    <row r="99" spans="1:11" s="25" customFormat="1" x14ac:dyDescent="0.45">
      <c r="A99" s="86" t="s">
        <v>95</v>
      </c>
      <c r="B99" s="97"/>
      <c r="C99" s="97"/>
      <c r="D99" s="617">
        <v>3</v>
      </c>
      <c r="E99" s="618"/>
      <c r="F99" s="417"/>
      <c r="G99" s="417"/>
      <c r="H99" s="417"/>
      <c r="I99" s="578">
        <f t="shared" ref="I99:I100" si="1">IF(F99&gt;D99,100,F99/D99*100)</f>
        <v>0</v>
      </c>
      <c r="J99" s="579"/>
      <c r="K99" s="580"/>
    </row>
    <row r="100" spans="1:11" s="25" customFormat="1" x14ac:dyDescent="0.45">
      <c r="A100" s="94" t="s">
        <v>96</v>
      </c>
      <c r="B100" s="97"/>
      <c r="C100" s="97"/>
      <c r="D100" s="614">
        <v>3</v>
      </c>
      <c r="E100" s="615"/>
      <c r="F100" s="524"/>
      <c r="G100" s="524"/>
      <c r="H100" s="616"/>
      <c r="I100" s="608">
        <f t="shared" si="1"/>
        <v>0</v>
      </c>
      <c r="J100" s="609"/>
      <c r="K100" s="610"/>
    </row>
    <row r="101" spans="1:11" s="25" customFormat="1" x14ac:dyDescent="0.45">
      <c r="A101" s="462" t="s">
        <v>134</v>
      </c>
      <c r="B101" s="463"/>
      <c r="C101" s="463"/>
      <c r="D101" s="463"/>
      <c r="E101" s="463"/>
      <c r="F101" s="463"/>
      <c r="G101" s="463"/>
      <c r="H101" s="464"/>
      <c r="I101" s="611">
        <f>I99+I100</f>
        <v>0</v>
      </c>
      <c r="J101" s="612"/>
      <c r="K101" s="613"/>
    </row>
    <row r="102" spans="1:11" s="25" customFormat="1" x14ac:dyDescent="0.45">
      <c r="A102" s="481" t="s">
        <v>132</v>
      </c>
      <c r="B102" s="482"/>
      <c r="C102" s="482"/>
      <c r="D102" s="482"/>
      <c r="E102" s="482"/>
      <c r="F102" s="482"/>
      <c r="G102" s="482"/>
      <c r="H102" s="483"/>
      <c r="I102" s="581">
        <f>(I101*5)/200</f>
        <v>0</v>
      </c>
      <c r="J102" s="582"/>
      <c r="K102" s="583"/>
    </row>
    <row r="103" spans="1:11" ht="25.5" x14ac:dyDescent="0.55000000000000004">
      <c r="A103" s="500" t="s">
        <v>16</v>
      </c>
      <c r="B103" s="501"/>
      <c r="C103" s="501"/>
      <c r="D103" s="501"/>
      <c r="E103" s="501"/>
      <c r="F103" s="501"/>
      <c r="G103" s="501"/>
      <c r="H103" s="502"/>
      <c r="I103" s="503">
        <f>ROUND(I87+I97+I102,2)</f>
        <v>0</v>
      </c>
      <c r="J103" s="503"/>
      <c r="K103" s="504"/>
    </row>
    <row r="104" spans="1:11" ht="26.25" x14ac:dyDescent="0.55000000000000004">
      <c r="A104" s="512" t="s">
        <v>68</v>
      </c>
      <c r="B104" s="512"/>
      <c r="C104" s="512"/>
      <c r="D104" s="512"/>
      <c r="E104" s="512"/>
      <c r="F104" s="512"/>
      <c r="G104" s="512"/>
      <c r="H104" s="512"/>
      <c r="I104" s="512"/>
      <c r="J104" s="512"/>
      <c r="K104" s="512"/>
    </row>
    <row r="105" spans="1:11" s="26" customFormat="1" ht="25.5" x14ac:dyDescent="0.45">
      <c r="A105" s="624" t="s">
        <v>69</v>
      </c>
      <c r="B105" s="624"/>
      <c r="C105" s="624"/>
      <c r="D105" s="624"/>
      <c r="E105" s="624"/>
      <c r="F105" s="624"/>
      <c r="G105" s="624"/>
      <c r="H105" s="624"/>
      <c r="I105" s="624"/>
      <c r="J105" s="624"/>
      <c r="K105" s="624"/>
    </row>
    <row r="106" spans="1:11" s="26" customFormat="1" ht="21.6" customHeight="1" x14ac:dyDescent="0.55000000000000004">
      <c r="A106" s="514" t="s">
        <v>17</v>
      </c>
      <c r="B106" s="515"/>
      <c r="C106" s="515"/>
      <c r="D106" s="515"/>
      <c r="E106" s="98"/>
      <c r="F106" s="516" t="s">
        <v>97</v>
      </c>
      <c r="G106" s="517"/>
      <c r="H106" s="517"/>
      <c r="I106" s="517"/>
      <c r="J106" s="517"/>
      <c r="K106" s="518"/>
    </row>
    <row r="107" spans="1:11" s="26" customFormat="1" ht="26.1" customHeight="1" x14ac:dyDescent="0.55000000000000004">
      <c r="A107" s="99"/>
      <c r="B107" s="100"/>
      <c r="C107" s="100"/>
      <c r="D107" s="100"/>
      <c r="E107" s="101"/>
      <c r="F107" s="102"/>
      <c r="G107" s="44"/>
      <c r="H107" s="44"/>
      <c r="I107" s="103"/>
      <c r="J107" s="103"/>
      <c r="K107" s="104"/>
    </row>
    <row r="108" spans="1:11" s="25" customFormat="1" ht="26.1" customHeight="1" x14ac:dyDescent="0.55000000000000004">
      <c r="A108" s="105" t="s">
        <v>18</v>
      </c>
      <c r="B108" s="43"/>
      <c r="C108" s="106" t="s">
        <v>19</v>
      </c>
      <c r="D108" s="44"/>
      <c r="E108" s="76"/>
      <c r="F108" s="125" t="s">
        <v>115</v>
      </c>
      <c r="G108" s="44" t="s">
        <v>117</v>
      </c>
      <c r="H108" s="107"/>
      <c r="I108" s="108" t="s">
        <v>127</v>
      </c>
      <c r="J108" s="103"/>
      <c r="K108" s="109"/>
    </row>
    <row r="109" spans="1:11" s="25" customFormat="1" ht="26.1" customHeight="1" x14ac:dyDescent="0.5">
      <c r="A109" s="102" t="s">
        <v>70</v>
      </c>
      <c r="B109" s="43"/>
      <c r="C109" s="110">
        <f>K71</f>
        <v>0</v>
      </c>
      <c r="D109" s="44"/>
      <c r="E109" s="76"/>
      <c r="F109" s="125" t="s">
        <v>115</v>
      </c>
      <c r="G109" s="44" t="s">
        <v>116</v>
      </c>
      <c r="H109" s="107"/>
      <c r="I109" s="108" t="s">
        <v>128</v>
      </c>
      <c r="J109" s="103"/>
      <c r="K109" s="109"/>
    </row>
    <row r="110" spans="1:11" ht="26.1" customHeight="1" x14ac:dyDescent="0.55000000000000004">
      <c r="A110" s="102" t="s">
        <v>20</v>
      </c>
      <c r="B110" s="43"/>
      <c r="C110" s="111">
        <f>I103</f>
        <v>0</v>
      </c>
      <c r="D110" s="44"/>
      <c r="E110" s="76"/>
      <c r="F110" s="125" t="s">
        <v>115</v>
      </c>
      <c r="G110" s="44" t="s">
        <v>118</v>
      </c>
      <c r="H110" s="107"/>
      <c r="I110" s="108" t="s">
        <v>129</v>
      </c>
      <c r="J110" s="112"/>
      <c r="K110" s="109"/>
    </row>
    <row r="111" spans="1:11" ht="26.1" customHeight="1" x14ac:dyDescent="0.55000000000000004">
      <c r="A111" s="145" t="s">
        <v>21</v>
      </c>
      <c r="B111" s="146"/>
      <c r="C111" s="147">
        <f>ROUND(C109+C110,2)</f>
        <v>0</v>
      </c>
      <c r="D111" s="112"/>
      <c r="E111" s="76"/>
      <c r="F111" s="125" t="s">
        <v>115</v>
      </c>
      <c r="G111" s="44" t="s">
        <v>119</v>
      </c>
      <c r="H111" s="107"/>
      <c r="I111" s="108" t="s">
        <v>130</v>
      </c>
      <c r="J111" s="112"/>
      <c r="K111" s="104"/>
    </row>
    <row r="112" spans="1:11" ht="26.1" customHeight="1" x14ac:dyDescent="0.55000000000000004">
      <c r="A112" s="114"/>
      <c r="B112" s="115"/>
      <c r="C112" s="112"/>
      <c r="D112" s="112"/>
      <c r="E112" s="76"/>
      <c r="F112" s="125" t="s">
        <v>115</v>
      </c>
      <c r="G112" s="44" t="s">
        <v>120</v>
      </c>
      <c r="H112" s="107"/>
      <c r="I112" s="108" t="s">
        <v>22</v>
      </c>
      <c r="J112" s="112"/>
      <c r="K112" s="116"/>
    </row>
    <row r="113" spans="1:11" ht="26.1" customHeight="1" x14ac:dyDescent="0.55000000000000004">
      <c r="A113" s="114"/>
      <c r="B113" s="115"/>
      <c r="C113" s="112"/>
      <c r="D113" s="112"/>
      <c r="E113" s="82"/>
      <c r="F113" s="117"/>
      <c r="G113" s="118"/>
      <c r="H113" s="119"/>
      <c r="I113" s="119"/>
      <c r="J113" s="119"/>
      <c r="K113" s="120"/>
    </row>
    <row r="114" spans="1:11" ht="23.25" x14ac:dyDescent="0.5">
      <c r="A114" s="505" t="s">
        <v>23</v>
      </c>
      <c r="B114" s="506"/>
      <c r="C114" s="506"/>
      <c r="D114" s="506"/>
      <c r="E114" s="506"/>
      <c r="F114" s="509" t="s">
        <v>24</v>
      </c>
      <c r="G114" s="510"/>
      <c r="H114" s="510"/>
      <c r="I114" s="510"/>
      <c r="J114" s="510"/>
      <c r="K114" s="511"/>
    </row>
    <row r="115" spans="1:11" ht="23.25" x14ac:dyDescent="0.5">
      <c r="A115" s="126" t="s">
        <v>121</v>
      </c>
      <c r="B115" s="127"/>
      <c r="C115" s="127"/>
      <c r="D115" s="127"/>
      <c r="E115" s="19"/>
      <c r="F115" s="126" t="s">
        <v>121</v>
      </c>
      <c r="G115" s="127"/>
      <c r="H115" s="127"/>
      <c r="I115" s="128"/>
      <c r="J115" s="128"/>
      <c r="K115" s="27"/>
    </row>
    <row r="116" spans="1:11" ht="23.25" x14ac:dyDescent="0.5">
      <c r="A116" s="129"/>
      <c r="B116" s="130"/>
      <c r="C116" s="130"/>
      <c r="D116" s="130"/>
      <c r="E116" s="19"/>
      <c r="F116" s="129"/>
      <c r="G116" s="131"/>
      <c r="H116" s="132"/>
      <c r="I116" s="132"/>
      <c r="J116" s="132"/>
      <c r="K116" s="133"/>
    </row>
    <row r="117" spans="1:11" ht="23.25" x14ac:dyDescent="0.5">
      <c r="A117" s="134"/>
      <c r="B117" s="135"/>
      <c r="C117" s="135"/>
      <c r="D117" s="135"/>
      <c r="E117" s="19"/>
      <c r="F117" s="134"/>
      <c r="G117" s="136"/>
      <c r="H117" s="137"/>
      <c r="I117" s="137"/>
      <c r="J117" s="137"/>
      <c r="K117" s="27"/>
    </row>
    <row r="118" spans="1:11" ht="23.25" x14ac:dyDescent="0.5">
      <c r="A118" s="507" t="s">
        <v>25</v>
      </c>
      <c r="B118" s="507"/>
      <c r="C118" s="507"/>
      <c r="D118" s="507"/>
      <c r="E118" s="507"/>
      <c r="F118" s="507"/>
      <c r="G118" s="507"/>
      <c r="H118" s="507"/>
      <c r="I118" s="507"/>
      <c r="J118" s="507"/>
      <c r="K118" s="508"/>
    </row>
    <row r="119" spans="1:11" ht="24" customHeight="1" x14ac:dyDescent="0.5">
      <c r="A119" s="505" t="s">
        <v>26</v>
      </c>
      <c r="B119" s="506"/>
      <c r="C119" s="506"/>
      <c r="D119" s="506"/>
      <c r="E119" s="28"/>
      <c r="F119" s="509" t="s">
        <v>27</v>
      </c>
      <c r="G119" s="510"/>
      <c r="H119" s="510"/>
      <c r="I119" s="510"/>
      <c r="J119" s="510"/>
      <c r="K119" s="511"/>
    </row>
    <row r="120" spans="1:11" ht="23.25" x14ac:dyDescent="0.5">
      <c r="A120" s="126" t="s">
        <v>121</v>
      </c>
      <c r="B120" s="127"/>
      <c r="C120" s="127"/>
      <c r="D120" s="127"/>
      <c r="E120" s="19"/>
      <c r="F120" s="126"/>
      <c r="G120" s="127"/>
      <c r="H120" s="127"/>
      <c r="I120" s="128"/>
      <c r="J120" s="128"/>
      <c r="K120" s="27"/>
    </row>
    <row r="121" spans="1:11" ht="23.25" x14ac:dyDescent="0.5">
      <c r="A121" s="129"/>
      <c r="B121" s="130"/>
      <c r="C121" s="130"/>
      <c r="D121" s="130"/>
      <c r="E121" s="19"/>
      <c r="F121" s="129"/>
      <c r="G121" s="131"/>
      <c r="H121" s="132"/>
      <c r="I121" s="132"/>
      <c r="J121" s="132"/>
      <c r="K121" s="133"/>
    </row>
    <row r="122" spans="1:11" ht="24.75" x14ac:dyDescent="0.5">
      <c r="A122" s="74" t="s">
        <v>111</v>
      </c>
      <c r="B122" s="418"/>
      <c r="C122" s="418"/>
      <c r="D122" s="76" t="s">
        <v>29</v>
      </c>
      <c r="E122" s="48"/>
      <c r="F122" s="29"/>
      <c r="G122" s="77" t="s">
        <v>111</v>
      </c>
      <c r="H122" s="75"/>
      <c r="I122" s="138"/>
      <c r="J122" s="138"/>
      <c r="K122" s="20"/>
    </row>
    <row r="123" spans="1:11" ht="24.75" x14ac:dyDescent="0.5">
      <c r="A123" s="74" t="s">
        <v>112</v>
      </c>
      <c r="B123" s="418"/>
      <c r="C123" s="418"/>
      <c r="D123" s="44" t="s">
        <v>113</v>
      </c>
      <c r="E123" s="48"/>
      <c r="F123" s="29"/>
      <c r="G123" s="77" t="s">
        <v>112</v>
      </c>
      <c r="H123" s="79"/>
      <c r="I123" s="139"/>
      <c r="J123" s="139"/>
      <c r="K123" s="80" t="s">
        <v>113</v>
      </c>
    </row>
    <row r="124" spans="1:11" ht="24.75" x14ac:dyDescent="0.5">
      <c r="A124" s="74" t="s">
        <v>101</v>
      </c>
      <c r="B124" s="418"/>
      <c r="C124" s="418"/>
      <c r="D124" s="8"/>
      <c r="E124" s="48"/>
      <c r="F124" s="32"/>
      <c r="G124" s="77" t="s">
        <v>101</v>
      </c>
      <c r="H124" s="79"/>
      <c r="I124" s="140"/>
      <c r="J124" s="140"/>
      <c r="K124" s="20"/>
    </row>
    <row r="125" spans="1:11" ht="24.75" x14ac:dyDescent="0.5">
      <c r="A125" s="81" t="s">
        <v>114</v>
      </c>
      <c r="B125" s="406"/>
      <c r="C125" s="406"/>
      <c r="D125" s="22"/>
      <c r="E125" s="22"/>
      <c r="F125" s="33"/>
      <c r="G125" s="84" t="s">
        <v>114</v>
      </c>
      <c r="H125" s="82"/>
      <c r="I125" s="141"/>
      <c r="J125" s="141"/>
      <c r="K125" s="24"/>
    </row>
    <row r="126" spans="1:11" ht="22.5" customHeight="1" x14ac:dyDescent="0.5">
      <c r="A126" s="505" t="s">
        <v>28</v>
      </c>
      <c r="B126" s="506"/>
      <c r="C126" s="51"/>
      <c r="D126" s="51"/>
      <c r="E126" s="51"/>
      <c r="F126" s="51"/>
      <c r="G126" s="51"/>
      <c r="H126" s="51"/>
      <c r="I126" s="51"/>
      <c r="J126" s="51"/>
      <c r="K126" s="142"/>
    </row>
    <row r="127" spans="1:11" ht="23.25" x14ac:dyDescent="0.5">
      <c r="A127" s="143"/>
      <c r="B127" s="127"/>
      <c r="C127" s="127"/>
      <c r="D127" s="127"/>
      <c r="E127" s="127"/>
      <c r="F127" s="128"/>
      <c r="G127" s="128"/>
      <c r="H127" s="127"/>
      <c r="I127" s="128"/>
      <c r="J127" s="128"/>
      <c r="K127" s="144"/>
    </row>
    <row r="128" spans="1:11" ht="24.75" x14ac:dyDescent="0.5">
      <c r="A128" s="74" t="s">
        <v>111</v>
      </c>
      <c r="B128" s="75"/>
      <c r="C128" s="75"/>
      <c r="D128" s="76"/>
      <c r="E128" s="19"/>
      <c r="F128" s="19"/>
      <c r="G128" s="19"/>
      <c r="H128" s="19"/>
      <c r="I128" s="19"/>
      <c r="J128" s="19"/>
      <c r="K128" s="20"/>
    </row>
    <row r="129" spans="1:11" ht="24.75" x14ac:dyDescent="0.5">
      <c r="A129" s="74" t="s">
        <v>112</v>
      </c>
      <c r="B129" s="79"/>
      <c r="C129" s="79"/>
      <c r="D129" s="44" t="s">
        <v>113</v>
      </c>
      <c r="E129" s="19"/>
      <c r="F129" s="19"/>
      <c r="G129" s="19"/>
      <c r="H129" s="19"/>
      <c r="I129" s="19"/>
      <c r="J129" s="19"/>
      <c r="K129" s="20"/>
    </row>
    <row r="130" spans="1:11" ht="24.75" x14ac:dyDescent="0.5">
      <c r="A130" s="74" t="s">
        <v>101</v>
      </c>
      <c r="B130" s="79"/>
      <c r="C130" s="79"/>
      <c r="D130" s="8"/>
      <c r="E130" s="8"/>
      <c r="F130" s="19"/>
      <c r="G130" s="19"/>
      <c r="H130" s="8"/>
      <c r="I130" s="8"/>
      <c r="J130" s="8"/>
      <c r="K130" s="21"/>
    </row>
    <row r="131" spans="1:11" ht="24.75" x14ac:dyDescent="0.5">
      <c r="A131" s="81" t="s">
        <v>114</v>
      </c>
      <c r="B131" s="82"/>
      <c r="C131" s="82"/>
      <c r="D131" s="22"/>
      <c r="E131" s="22"/>
      <c r="F131" s="22"/>
      <c r="G131" s="22"/>
      <c r="H131" s="23"/>
      <c r="I131" s="22"/>
      <c r="J131" s="23"/>
      <c r="K131" s="24"/>
    </row>
    <row r="132" spans="1:11" x14ac:dyDescent="0.45">
      <c r="A132" s="19"/>
      <c r="B132" s="8"/>
      <c r="C132" s="8"/>
      <c r="D132" s="19"/>
      <c r="E132" s="19"/>
      <c r="F132" s="19"/>
      <c r="G132" s="19"/>
      <c r="H132" s="8"/>
      <c r="I132" s="19"/>
      <c r="J132" s="8"/>
      <c r="K132" s="19"/>
    </row>
    <row r="133" spans="1:11" ht="25.5" x14ac:dyDescent="0.5">
      <c r="A133" s="100" t="s">
        <v>71</v>
      </c>
      <c r="B133" s="44"/>
      <c r="C133" s="44"/>
      <c r="D133" s="76"/>
      <c r="E133" s="76"/>
      <c r="F133" s="76"/>
      <c r="G133" s="76"/>
      <c r="H133" s="44"/>
      <c r="I133" s="76"/>
      <c r="J133" s="44"/>
      <c r="K133" s="83"/>
    </row>
    <row r="134" spans="1:11" ht="25.5" x14ac:dyDescent="0.55000000000000004">
      <c r="A134" s="148" t="s">
        <v>29</v>
      </c>
      <c r="B134" s="149"/>
      <c r="C134" s="149"/>
      <c r="D134" s="149"/>
      <c r="E134" s="123"/>
      <c r="F134" s="150" t="s">
        <v>30</v>
      </c>
      <c r="G134" s="151"/>
      <c r="H134" s="151"/>
      <c r="I134" s="151"/>
      <c r="J134" s="151"/>
      <c r="K134" s="152"/>
    </row>
    <row r="135" spans="1:11" ht="25.5" x14ac:dyDescent="0.5">
      <c r="A135" s="121" t="s">
        <v>86</v>
      </c>
      <c r="B135" s="100"/>
      <c r="C135" s="100"/>
      <c r="D135" s="100"/>
      <c r="E135" s="76"/>
      <c r="F135" s="121" t="s">
        <v>87</v>
      </c>
      <c r="G135" s="44"/>
      <c r="H135" s="44"/>
      <c r="I135" s="44"/>
      <c r="J135" s="44"/>
      <c r="K135" s="80"/>
    </row>
    <row r="136" spans="1:11" ht="25.5" x14ac:dyDescent="0.5">
      <c r="A136" s="121" t="s">
        <v>31</v>
      </c>
      <c r="B136" s="100"/>
      <c r="C136" s="100"/>
      <c r="D136" s="100"/>
      <c r="E136" s="76"/>
      <c r="F136" s="124"/>
      <c r="G136" s="44"/>
      <c r="H136" s="44"/>
      <c r="I136" s="44"/>
      <c r="J136" s="44"/>
      <c r="K136" s="80"/>
    </row>
    <row r="137" spans="1:11" ht="25.5" x14ac:dyDescent="0.55000000000000004">
      <c r="A137" s="121" t="s">
        <v>88</v>
      </c>
      <c r="B137" s="100"/>
      <c r="C137" s="100"/>
      <c r="D137" s="100"/>
      <c r="E137" s="122"/>
      <c r="F137" s="99"/>
      <c r="G137" s="100"/>
      <c r="H137" s="100"/>
      <c r="I137" s="52"/>
      <c r="J137" s="52"/>
      <c r="K137" s="104"/>
    </row>
    <row r="138" spans="1:11" ht="25.5" x14ac:dyDescent="0.5">
      <c r="A138" s="121" t="s">
        <v>32</v>
      </c>
      <c r="B138" s="100"/>
      <c r="C138" s="100"/>
      <c r="D138" s="100"/>
      <c r="E138" s="122"/>
      <c r="F138" s="102"/>
      <c r="G138" s="77" t="s">
        <v>111</v>
      </c>
      <c r="H138" s="402"/>
      <c r="I138" s="402"/>
      <c r="J138" s="402"/>
      <c r="K138" s="78" t="s">
        <v>30</v>
      </c>
    </row>
    <row r="139" spans="1:11" ht="24.75" x14ac:dyDescent="0.5">
      <c r="A139" s="121"/>
      <c r="B139" s="41"/>
      <c r="C139" s="41"/>
      <c r="D139" s="41"/>
      <c r="E139" s="122"/>
      <c r="F139" s="102"/>
      <c r="G139" s="77" t="s">
        <v>112</v>
      </c>
      <c r="H139" s="418"/>
      <c r="I139" s="418"/>
      <c r="J139" s="418"/>
      <c r="K139" s="80" t="s">
        <v>113</v>
      </c>
    </row>
    <row r="140" spans="1:11" ht="25.5" x14ac:dyDescent="0.55000000000000004">
      <c r="A140" s="121" t="s">
        <v>89</v>
      </c>
      <c r="B140" s="76"/>
      <c r="C140" s="76"/>
      <c r="D140" s="76"/>
      <c r="E140" s="122"/>
      <c r="F140" s="102"/>
      <c r="G140" s="77" t="s">
        <v>101</v>
      </c>
      <c r="H140" s="418"/>
      <c r="I140" s="418"/>
      <c r="J140" s="418"/>
      <c r="K140" s="104"/>
    </row>
    <row r="141" spans="1:11" ht="25.5" x14ac:dyDescent="0.55000000000000004">
      <c r="A141" s="102" t="s">
        <v>122</v>
      </c>
      <c r="B141" s="75"/>
      <c r="C141" s="76" t="s">
        <v>123</v>
      </c>
      <c r="D141" s="31"/>
      <c r="E141" s="122"/>
      <c r="F141" s="102"/>
      <c r="G141" s="155" t="s">
        <v>114</v>
      </c>
      <c r="H141" s="552"/>
      <c r="I141" s="552"/>
      <c r="J141" s="552"/>
      <c r="K141" s="104"/>
    </row>
    <row r="142" spans="1:11" ht="25.5" x14ac:dyDescent="0.55000000000000004">
      <c r="A142" s="113" t="s">
        <v>124</v>
      </c>
      <c r="B142" s="75"/>
      <c r="C142" s="75"/>
      <c r="D142" s="75"/>
      <c r="E142" s="76" t="s">
        <v>125</v>
      </c>
      <c r="F142" s="102"/>
      <c r="G142" s="76"/>
      <c r="H142" s="76"/>
      <c r="I142" s="52"/>
      <c r="J142" s="52"/>
      <c r="K142" s="104"/>
    </row>
    <row r="143" spans="1:11" ht="25.5" x14ac:dyDescent="0.55000000000000004">
      <c r="A143" s="102">
        <v>2</v>
      </c>
      <c r="B143" s="156"/>
      <c r="C143" s="156"/>
      <c r="D143" s="156"/>
      <c r="E143" s="76" t="s">
        <v>125</v>
      </c>
      <c r="F143" s="102"/>
      <c r="G143" s="76"/>
      <c r="H143" s="76"/>
      <c r="I143" s="52"/>
      <c r="J143" s="52"/>
      <c r="K143" s="104"/>
    </row>
    <row r="144" spans="1:11" ht="25.5" x14ac:dyDescent="0.55000000000000004">
      <c r="A144" s="102"/>
      <c r="B144" s="76"/>
      <c r="C144" s="76"/>
      <c r="D144" s="76"/>
      <c r="E144" s="76"/>
      <c r="F144" s="102"/>
      <c r="G144" s="76"/>
      <c r="H144" s="76"/>
      <c r="I144" s="52"/>
      <c r="J144" s="52"/>
      <c r="K144" s="104"/>
    </row>
    <row r="145" spans="1:11" ht="25.5" x14ac:dyDescent="0.55000000000000004">
      <c r="A145" s="74" t="s">
        <v>111</v>
      </c>
      <c r="B145" s="402"/>
      <c r="C145" s="402"/>
      <c r="D145" s="76" t="s">
        <v>29</v>
      </c>
      <c r="E145" s="76"/>
      <c r="F145" s="102"/>
      <c r="G145" s="76"/>
      <c r="H145" s="76"/>
      <c r="I145" s="52"/>
      <c r="J145" s="52"/>
      <c r="K145" s="104"/>
    </row>
    <row r="146" spans="1:11" ht="25.5" x14ac:dyDescent="0.55000000000000004">
      <c r="A146" s="74" t="s">
        <v>112</v>
      </c>
      <c r="B146" s="418"/>
      <c r="C146" s="418"/>
      <c r="D146" s="44" t="s">
        <v>113</v>
      </c>
      <c r="E146" s="76"/>
      <c r="F146" s="102"/>
      <c r="G146" s="76"/>
      <c r="H146" s="44"/>
      <c r="I146" s="52"/>
      <c r="J146" s="52"/>
      <c r="K146" s="104"/>
    </row>
    <row r="147" spans="1:11" ht="25.5" x14ac:dyDescent="0.55000000000000004">
      <c r="A147" s="74" t="s">
        <v>101</v>
      </c>
      <c r="B147" s="418"/>
      <c r="C147" s="418"/>
      <c r="D147" s="8"/>
      <c r="E147" s="76"/>
      <c r="F147" s="102"/>
      <c r="G147" s="76"/>
      <c r="H147" s="44"/>
      <c r="I147" s="52"/>
      <c r="J147" s="52"/>
      <c r="K147" s="104"/>
    </row>
    <row r="148" spans="1:11" ht="25.5" x14ac:dyDescent="0.55000000000000004">
      <c r="A148" s="81" t="s">
        <v>114</v>
      </c>
      <c r="B148" s="406"/>
      <c r="C148" s="406"/>
      <c r="D148" s="22"/>
      <c r="E148" s="85"/>
      <c r="F148" s="102"/>
      <c r="G148" s="76"/>
      <c r="H148" s="44"/>
      <c r="I148" s="52"/>
      <c r="J148" s="52"/>
      <c r="K148" s="104"/>
    </row>
    <row r="149" spans="1:11" ht="25.5" x14ac:dyDescent="0.55000000000000004">
      <c r="A149" s="121" t="s">
        <v>84</v>
      </c>
      <c r="B149" s="76"/>
      <c r="C149" s="76"/>
      <c r="D149" s="76"/>
      <c r="E149" s="122"/>
      <c r="F149" s="102"/>
      <c r="G149" s="76"/>
      <c r="H149" s="76"/>
      <c r="I149" s="100"/>
      <c r="J149" s="52"/>
      <c r="K149" s="104"/>
    </row>
    <row r="150" spans="1:11" ht="25.5" x14ac:dyDescent="0.55000000000000004">
      <c r="A150" s="74" t="s">
        <v>111</v>
      </c>
      <c r="B150" s="402"/>
      <c r="C150" s="402"/>
      <c r="D150" s="76" t="s">
        <v>29</v>
      </c>
      <c r="E150" s="76"/>
      <c r="F150" s="102"/>
      <c r="G150" s="76"/>
      <c r="H150" s="76"/>
      <c r="I150" s="52"/>
      <c r="J150" s="52"/>
      <c r="K150" s="104"/>
    </row>
    <row r="151" spans="1:11" ht="25.5" x14ac:dyDescent="0.55000000000000004">
      <c r="A151" s="74" t="s">
        <v>112</v>
      </c>
      <c r="B151" s="418"/>
      <c r="C151" s="418"/>
      <c r="D151" s="44" t="s">
        <v>113</v>
      </c>
      <c r="E151" s="76"/>
      <c r="F151" s="102"/>
      <c r="G151" s="76"/>
      <c r="H151" s="44"/>
      <c r="I151" s="52"/>
      <c r="J151" s="52"/>
      <c r="K151" s="104"/>
    </row>
    <row r="152" spans="1:11" ht="25.5" x14ac:dyDescent="0.55000000000000004">
      <c r="A152" s="74" t="s">
        <v>101</v>
      </c>
      <c r="B152" s="418"/>
      <c r="C152" s="418"/>
      <c r="D152" s="8"/>
      <c r="E152" s="76"/>
      <c r="F152" s="102"/>
      <c r="G152" s="76"/>
      <c r="H152" s="44"/>
      <c r="I152" s="52"/>
      <c r="J152" s="52"/>
      <c r="K152" s="104"/>
    </row>
    <row r="153" spans="1:11" ht="25.5" x14ac:dyDescent="0.55000000000000004">
      <c r="A153" s="81" t="s">
        <v>114</v>
      </c>
      <c r="B153" s="406"/>
      <c r="C153" s="406"/>
      <c r="D153" s="22"/>
      <c r="E153" s="85"/>
      <c r="F153" s="102"/>
      <c r="G153" s="76"/>
      <c r="H153" s="44"/>
      <c r="I153" s="52"/>
      <c r="J153" s="52"/>
      <c r="K153" s="104"/>
    </row>
    <row r="154" spans="1:11" ht="25.5" x14ac:dyDescent="0.55000000000000004">
      <c r="A154" s="121" t="s">
        <v>85</v>
      </c>
      <c r="B154" s="76"/>
      <c r="C154" s="76"/>
      <c r="D154" s="76"/>
      <c r="E154" s="122"/>
      <c r="F154" s="102"/>
      <c r="G154" s="76"/>
      <c r="H154" s="76"/>
      <c r="I154" s="100"/>
      <c r="J154" s="52"/>
      <c r="K154" s="104"/>
    </row>
    <row r="155" spans="1:11" ht="25.5" x14ac:dyDescent="0.55000000000000004">
      <c r="A155" s="74" t="s">
        <v>111</v>
      </c>
      <c r="B155" s="402"/>
      <c r="C155" s="402"/>
      <c r="D155" s="76" t="s">
        <v>29</v>
      </c>
      <c r="E155" s="76"/>
      <c r="F155" s="102"/>
      <c r="G155" s="76"/>
      <c r="H155" s="76"/>
      <c r="I155" s="52"/>
      <c r="J155" s="52"/>
      <c r="K155" s="104"/>
    </row>
    <row r="156" spans="1:11" ht="25.5" x14ac:dyDescent="0.55000000000000004">
      <c r="A156" s="74" t="s">
        <v>112</v>
      </c>
      <c r="B156" s="418"/>
      <c r="C156" s="418"/>
      <c r="D156" s="44" t="s">
        <v>113</v>
      </c>
      <c r="E156" s="76"/>
      <c r="F156" s="102"/>
      <c r="G156" s="76"/>
      <c r="H156" s="44"/>
      <c r="I156" s="52"/>
      <c r="J156" s="52"/>
      <c r="K156" s="104"/>
    </row>
    <row r="157" spans="1:11" ht="25.5" x14ac:dyDescent="0.55000000000000004">
      <c r="A157" s="74" t="s">
        <v>101</v>
      </c>
      <c r="B157" s="418"/>
      <c r="C157" s="418"/>
      <c r="D157" s="8"/>
      <c r="E157" s="76"/>
      <c r="F157" s="102"/>
      <c r="G157" s="76"/>
      <c r="H157" s="44"/>
      <c r="I157" s="52"/>
      <c r="J157" s="52"/>
      <c r="K157" s="104"/>
    </row>
    <row r="158" spans="1:11" ht="25.5" x14ac:dyDescent="0.55000000000000004">
      <c r="A158" s="81" t="s">
        <v>114</v>
      </c>
      <c r="B158" s="406"/>
      <c r="C158" s="406"/>
      <c r="D158" s="22"/>
      <c r="E158" s="83"/>
      <c r="F158" s="117"/>
      <c r="G158" s="83"/>
      <c r="H158" s="82"/>
      <c r="I158" s="153"/>
      <c r="J158" s="153"/>
      <c r="K158" s="154"/>
    </row>
    <row r="159" spans="1:11" ht="23.25" x14ac:dyDescent="0.5">
      <c r="A159" s="19"/>
      <c r="B159" s="8"/>
      <c r="C159" s="8"/>
      <c r="D159" s="8"/>
      <c r="E159" s="19"/>
      <c r="F159" s="19"/>
      <c r="G159" s="19"/>
      <c r="H159" s="8"/>
      <c r="I159" s="49"/>
      <c r="J159" s="49"/>
      <c r="K159" s="49"/>
    </row>
    <row r="160" spans="1:11" s="30" customFormat="1" ht="23.25" x14ac:dyDescent="0.45">
      <c r="A160" s="527" t="s">
        <v>72</v>
      </c>
      <c r="B160" s="527"/>
      <c r="C160" s="527"/>
      <c r="D160" s="527"/>
      <c r="E160" s="527"/>
      <c r="F160" s="527"/>
      <c r="G160" s="527"/>
      <c r="H160" s="527"/>
      <c r="I160" s="527"/>
      <c r="J160" s="527"/>
      <c r="K160" s="527"/>
    </row>
    <row r="161" spans="1:11" s="30" customFormat="1" ht="23.25" x14ac:dyDescent="0.45">
      <c r="A161" s="50" t="s">
        <v>33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</row>
    <row r="162" spans="1:11" ht="42" customHeight="1" x14ac:dyDescent="0.45">
      <c r="A162" s="528" t="s">
        <v>73</v>
      </c>
      <c r="B162" s="529"/>
      <c r="C162" s="530" t="s">
        <v>34</v>
      </c>
      <c r="D162" s="531"/>
      <c r="E162" s="531"/>
      <c r="F162" s="532" t="s">
        <v>35</v>
      </c>
      <c r="G162" s="533"/>
      <c r="H162" s="533"/>
      <c r="I162" s="533"/>
      <c r="J162" s="532" t="s">
        <v>36</v>
      </c>
      <c r="K162" s="534"/>
    </row>
    <row r="163" spans="1:11" ht="24" customHeight="1" x14ac:dyDescent="0.5">
      <c r="A163" s="535" t="s">
        <v>74</v>
      </c>
      <c r="B163" s="536"/>
      <c r="C163" s="537"/>
      <c r="D163" s="538"/>
      <c r="E163" s="538"/>
      <c r="F163" s="539"/>
      <c r="G163" s="540"/>
      <c r="H163" s="540"/>
      <c r="I163" s="540"/>
      <c r="J163" s="541"/>
      <c r="K163" s="542"/>
    </row>
    <row r="164" spans="1:11" ht="24" customHeight="1" x14ac:dyDescent="0.5">
      <c r="A164" s="519"/>
      <c r="B164" s="520"/>
      <c r="C164" s="521"/>
      <c r="D164" s="522"/>
      <c r="E164" s="522"/>
      <c r="F164" s="523"/>
      <c r="G164" s="524"/>
      <c r="H164" s="524"/>
      <c r="I164" s="524"/>
      <c r="J164" s="525"/>
      <c r="K164" s="526"/>
    </row>
    <row r="165" spans="1:11" ht="24" customHeight="1" x14ac:dyDescent="0.5">
      <c r="A165" s="519"/>
      <c r="B165" s="520"/>
      <c r="C165" s="521"/>
      <c r="D165" s="522"/>
      <c r="E165" s="522"/>
      <c r="F165" s="523"/>
      <c r="G165" s="524"/>
      <c r="H165" s="524"/>
      <c r="I165" s="524"/>
      <c r="J165" s="525"/>
      <c r="K165" s="526"/>
    </row>
    <row r="166" spans="1:11" ht="24" customHeight="1" x14ac:dyDescent="0.5">
      <c r="A166" s="519"/>
      <c r="B166" s="520"/>
      <c r="C166" s="521"/>
      <c r="D166" s="522"/>
      <c r="E166" s="522"/>
      <c r="F166" s="523"/>
      <c r="G166" s="524"/>
      <c r="H166" s="524"/>
      <c r="I166" s="524"/>
      <c r="J166" s="525"/>
      <c r="K166" s="526"/>
    </row>
    <row r="167" spans="1:11" ht="24" customHeight="1" x14ac:dyDescent="0.5">
      <c r="A167" s="543"/>
      <c r="B167" s="544"/>
      <c r="C167" s="545"/>
      <c r="D167" s="546"/>
      <c r="E167" s="546"/>
      <c r="F167" s="547"/>
      <c r="G167" s="548"/>
      <c r="H167" s="548"/>
      <c r="I167" s="548"/>
      <c r="J167" s="549"/>
      <c r="K167" s="550"/>
    </row>
    <row r="168" spans="1:11" x14ac:dyDescent="0.45">
      <c r="A168" s="47"/>
      <c r="B168" s="48"/>
      <c r="C168" s="48"/>
      <c r="D168" s="48"/>
      <c r="E168" s="48"/>
      <c r="F168" s="19"/>
      <c r="G168" s="46"/>
      <c r="H168" s="8"/>
      <c r="I168" s="8"/>
      <c r="J168" s="8"/>
      <c r="K168" s="21"/>
    </row>
    <row r="169" spans="1:11" x14ac:dyDescent="0.45">
      <c r="A169" s="47"/>
      <c r="B169" s="48"/>
      <c r="C169" s="48"/>
      <c r="D169" s="48"/>
      <c r="E169" s="48"/>
      <c r="F169" s="19"/>
      <c r="G169" s="46"/>
      <c r="H169" s="8"/>
      <c r="I169" s="8"/>
      <c r="J169" s="8"/>
      <c r="K169" s="21"/>
    </row>
    <row r="170" spans="1:11" ht="24.75" x14ac:dyDescent="0.5">
      <c r="A170" s="74" t="s">
        <v>111</v>
      </c>
      <c r="B170" s="402"/>
      <c r="C170" s="402"/>
      <c r="D170" s="76" t="s">
        <v>30</v>
      </c>
      <c r="E170" s="76"/>
      <c r="F170" s="77" t="s">
        <v>111</v>
      </c>
      <c r="G170" s="402"/>
      <c r="H170" s="402"/>
      <c r="I170" s="402"/>
      <c r="J170" s="402"/>
      <c r="K170" s="78" t="s">
        <v>29</v>
      </c>
    </row>
    <row r="171" spans="1:11" ht="24.75" x14ac:dyDescent="0.5">
      <c r="A171" s="74" t="s">
        <v>112</v>
      </c>
      <c r="B171" s="418"/>
      <c r="C171" s="418"/>
      <c r="D171" s="44" t="s">
        <v>113</v>
      </c>
      <c r="E171" s="44"/>
      <c r="F171" s="77" t="s">
        <v>112</v>
      </c>
      <c r="G171" s="418"/>
      <c r="H171" s="418"/>
      <c r="I171" s="418"/>
      <c r="J171" s="418"/>
      <c r="K171" s="80" t="s">
        <v>113</v>
      </c>
    </row>
    <row r="172" spans="1:11" ht="24.75" x14ac:dyDescent="0.5">
      <c r="A172" s="74" t="s">
        <v>101</v>
      </c>
      <c r="B172" s="418"/>
      <c r="C172" s="418"/>
      <c r="D172" s="44"/>
      <c r="E172" s="44"/>
      <c r="F172" s="77" t="s">
        <v>101</v>
      </c>
      <c r="G172" s="418"/>
      <c r="H172" s="418"/>
      <c r="I172" s="418"/>
      <c r="J172" s="418"/>
      <c r="K172" s="80"/>
    </row>
    <row r="173" spans="1:11" ht="24.75" x14ac:dyDescent="0.5">
      <c r="A173" s="81" t="s">
        <v>114</v>
      </c>
      <c r="B173" s="406"/>
      <c r="C173" s="406"/>
      <c r="D173" s="82"/>
      <c r="E173" s="83"/>
      <c r="F173" s="84" t="s">
        <v>114</v>
      </c>
      <c r="G173" s="406"/>
      <c r="H173" s="406"/>
      <c r="I173" s="406"/>
      <c r="J173" s="406"/>
      <c r="K173" s="85"/>
    </row>
  </sheetData>
  <mergeCells count="185">
    <mergeCell ref="J52:J53"/>
    <mergeCell ref="K52:K53"/>
    <mergeCell ref="E27:I27"/>
    <mergeCell ref="E31:I31"/>
    <mergeCell ref="E37:I37"/>
    <mergeCell ref="E38:I39"/>
    <mergeCell ref="E40:I40"/>
    <mergeCell ref="A52:B53"/>
    <mergeCell ref="C52:C53"/>
    <mergeCell ref="D52:D53"/>
    <mergeCell ref="E52:I52"/>
    <mergeCell ref="B173:C173"/>
    <mergeCell ref="G170:J170"/>
    <mergeCell ref="G171:J171"/>
    <mergeCell ref="G172:J172"/>
    <mergeCell ref="G173:J173"/>
    <mergeCell ref="A167:B167"/>
    <mergeCell ref="C167:E167"/>
    <mergeCell ref="F167:I167"/>
    <mergeCell ref="J167:K167"/>
    <mergeCell ref="B170:C170"/>
    <mergeCell ref="B171:C171"/>
    <mergeCell ref="B172:C172"/>
    <mergeCell ref="J164:K164"/>
    <mergeCell ref="A165:B165"/>
    <mergeCell ref="C165:E165"/>
    <mergeCell ref="F165:I165"/>
    <mergeCell ref="J165:K165"/>
    <mergeCell ref="A166:B166"/>
    <mergeCell ref="C166:E166"/>
    <mergeCell ref="F166:I166"/>
    <mergeCell ref="J166:K166"/>
    <mergeCell ref="B156:C156"/>
    <mergeCell ref="B157:C157"/>
    <mergeCell ref="B158:C158"/>
    <mergeCell ref="A164:B164"/>
    <mergeCell ref="C164:E164"/>
    <mergeCell ref="F164:I164"/>
    <mergeCell ref="A163:B163"/>
    <mergeCell ref="C163:E163"/>
    <mergeCell ref="F163:I163"/>
    <mergeCell ref="J163:K163"/>
    <mergeCell ref="A160:K160"/>
    <mergeCell ref="B122:C122"/>
    <mergeCell ref="B123:C123"/>
    <mergeCell ref="B124:C124"/>
    <mergeCell ref="B125:C125"/>
    <mergeCell ref="B145:C145"/>
    <mergeCell ref="B146:C146"/>
    <mergeCell ref="B147:C147"/>
    <mergeCell ref="B148:C148"/>
    <mergeCell ref="H138:J138"/>
    <mergeCell ref="H139:J139"/>
    <mergeCell ref="H140:J140"/>
    <mergeCell ref="H141:J141"/>
    <mergeCell ref="A126:B126"/>
    <mergeCell ref="A162:B162"/>
    <mergeCell ref="C162:E162"/>
    <mergeCell ref="F162:I162"/>
    <mergeCell ref="J162:K162"/>
    <mergeCell ref="B150:C150"/>
    <mergeCell ref="B151:C151"/>
    <mergeCell ref="B152:C152"/>
    <mergeCell ref="B153:C153"/>
    <mergeCell ref="B155:C155"/>
    <mergeCell ref="D99:E99"/>
    <mergeCell ref="I99:K99"/>
    <mergeCell ref="D100:E100"/>
    <mergeCell ref="F100:H100"/>
    <mergeCell ref="I100:K100"/>
    <mergeCell ref="A101:H101"/>
    <mergeCell ref="I101:K101"/>
    <mergeCell ref="A102:H102"/>
    <mergeCell ref="I102:K102"/>
    <mergeCell ref="A103:H103"/>
    <mergeCell ref="I103:K103"/>
    <mergeCell ref="A104:K104"/>
    <mergeCell ref="A118:K118"/>
    <mergeCell ref="A119:D119"/>
    <mergeCell ref="F119:K119"/>
    <mergeCell ref="A114:E114"/>
    <mergeCell ref="F114:K114"/>
    <mergeCell ref="A105:K105"/>
    <mergeCell ref="A106:D106"/>
    <mergeCell ref="F106:K106"/>
    <mergeCell ref="A97:H97"/>
    <mergeCell ref="I97:K97"/>
    <mergeCell ref="A98:C98"/>
    <mergeCell ref="D98:E98"/>
    <mergeCell ref="I98:K98"/>
    <mergeCell ref="D94:E94"/>
    <mergeCell ref="F94:H94"/>
    <mergeCell ref="D95:E95"/>
    <mergeCell ref="F95:H95"/>
    <mergeCell ref="I95:K95"/>
    <mergeCell ref="A96:H96"/>
    <mergeCell ref="I96:K96"/>
    <mergeCell ref="I94:K94"/>
    <mergeCell ref="D92:E92"/>
    <mergeCell ref="F92:H92"/>
    <mergeCell ref="I92:K92"/>
    <mergeCell ref="D93:E93"/>
    <mergeCell ref="F93:H93"/>
    <mergeCell ref="I93:K93"/>
    <mergeCell ref="D90:E90"/>
    <mergeCell ref="F90:H90"/>
    <mergeCell ref="I90:K90"/>
    <mergeCell ref="D91:E91"/>
    <mergeCell ref="F91:H91"/>
    <mergeCell ref="I91:K91"/>
    <mergeCell ref="A87:H87"/>
    <mergeCell ref="I87:K87"/>
    <mergeCell ref="A88:C89"/>
    <mergeCell ref="D88:E89"/>
    <mergeCell ref="F88:H89"/>
    <mergeCell ref="I88:K89"/>
    <mergeCell ref="A85:C85"/>
    <mergeCell ref="D85:E85"/>
    <mergeCell ref="F85:H85"/>
    <mergeCell ref="I85:K85"/>
    <mergeCell ref="A86:H86"/>
    <mergeCell ref="I86:K86"/>
    <mergeCell ref="D83:E83"/>
    <mergeCell ref="F83:H83"/>
    <mergeCell ref="I83:K83"/>
    <mergeCell ref="A84:C84"/>
    <mergeCell ref="D84:E84"/>
    <mergeCell ref="F84:H84"/>
    <mergeCell ref="I84:K84"/>
    <mergeCell ref="A81:C81"/>
    <mergeCell ref="D81:E81"/>
    <mergeCell ref="F81:H81"/>
    <mergeCell ref="I81:K81"/>
    <mergeCell ref="A82:C82"/>
    <mergeCell ref="D82:E82"/>
    <mergeCell ref="F82:H82"/>
    <mergeCell ref="I82:K82"/>
    <mergeCell ref="A1:K1"/>
    <mergeCell ref="A2:K2"/>
    <mergeCell ref="C11:H11"/>
    <mergeCell ref="C13:H13"/>
    <mergeCell ref="I13:K13"/>
    <mergeCell ref="A11:B12"/>
    <mergeCell ref="I11:K12"/>
    <mergeCell ref="C12:H12"/>
    <mergeCell ref="A23:B24"/>
    <mergeCell ref="C23:C24"/>
    <mergeCell ref="D23:D24"/>
    <mergeCell ref="E23:I23"/>
    <mergeCell ref="J23:J24"/>
    <mergeCell ref="K23:K24"/>
    <mergeCell ref="C18:H18"/>
    <mergeCell ref="I18:K18"/>
    <mergeCell ref="C19:H19"/>
    <mergeCell ref="I19:K19"/>
    <mergeCell ref="C20:H20"/>
    <mergeCell ref="I20:K20"/>
    <mergeCell ref="C14:H14"/>
    <mergeCell ref="I14:K14"/>
    <mergeCell ref="C15:H15"/>
    <mergeCell ref="I15:K15"/>
    <mergeCell ref="E56:E57"/>
    <mergeCell ref="F56:F57"/>
    <mergeCell ref="G56:G57"/>
    <mergeCell ref="H56:H57"/>
    <mergeCell ref="I56:I57"/>
    <mergeCell ref="F98:H99"/>
    <mergeCell ref="C16:H16"/>
    <mergeCell ref="I16:K16"/>
    <mergeCell ref="C17:H17"/>
    <mergeCell ref="I17:K17"/>
    <mergeCell ref="A71:J71"/>
    <mergeCell ref="A79:C80"/>
    <mergeCell ref="D79:E80"/>
    <mergeCell ref="F79:H80"/>
    <mergeCell ref="I79:K80"/>
    <mergeCell ref="B73:C73"/>
    <mergeCell ref="B74:C74"/>
    <mergeCell ref="B75:C75"/>
    <mergeCell ref="B76:C76"/>
    <mergeCell ref="G73:J73"/>
    <mergeCell ref="G74:J74"/>
    <mergeCell ref="G75:J75"/>
    <mergeCell ref="G76:J76"/>
    <mergeCell ref="A83:C83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0" max="16383" man="1"/>
    <brk id="76" max="16383" man="1"/>
    <brk id="103" max="16383" man="1"/>
    <brk id="15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79"/>
  <sheetViews>
    <sheetView zoomScale="70" zoomScaleNormal="70" zoomScaleSheetLayoutView="70" workbookViewId="0">
      <selection activeCell="I11" sqref="I11:K12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7.5703125" style="5" customWidth="1"/>
    <col min="5" max="5" width="12.28515625" style="5" customWidth="1"/>
    <col min="6" max="6" width="12" style="5" customWidth="1"/>
    <col min="7" max="7" width="12.140625" style="5" customWidth="1"/>
    <col min="8" max="8" width="11.85546875" style="5" customWidth="1"/>
    <col min="9" max="9" width="11.5703125" style="5" customWidth="1"/>
    <col min="10" max="10" width="10.5703125" style="5" customWidth="1"/>
    <col min="11" max="11" width="14.5703125" style="5" customWidth="1"/>
    <col min="12" max="16384" width="9.140625" style="5"/>
  </cols>
  <sheetData>
    <row r="1" spans="1:17" ht="26.25" x14ac:dyDescent="0.55000000000000004">
      <c r="A1" s="353" t="s">
        <v>92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</row>
    <row r="2" spans="1:17" s="4" customFormat="1" ht="26.25" x14ac:dyDescent="0.55000000000000004">
      <c r="A2" s="551" t="s">
        <v>66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34"/>
      <c r="M2" s="34"/>
      <c r="N2" s="34"/>
      <c r="O2" s="34"/>
      <c r="P2" s="34"/>
      <c r="Q2" s="34"/>
    </row>
    <row r="3" spans="1:17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7" ht="26.25" x14ac:dyDescent="0.55000000000000004">
      <c r="A4" s="53" t="s">
        <v>1</v>
      </c>
      <c r="B4" s="55" t="s">
        <v>98</v>
      </c>
      <c r="C4" s="56"/>
      <c r="D4" s="54"/>
      <c r="E4" s="56"/>
      <c r="F4" s="55" t="s">
        <v>99</v>
      </c>
      <c r="G4" s="54"/>
      <c r="H4" s="54"/>
      <c r="I4" s="54"/>
      <c r="J4" s="54"/>
      <c r="K4" s="54"/>
    </row>
    <row r="5" spans="1:17" ht="26.25" x14ac:dyDescent="0.55000000000000004">
      <c r="A5" s="53" t="s">
        <v>100</v>
      </c>
      <c r="B5" s="158"/>
      <c r="C5" s="54"/>
      <c r="D5" s="54"/>
      <c r="E5" s="56"/>
      <c r="F5" s="53" t="s">
        <v>101</v>
      </c>
      <c r="G5" s="54"/>
      <c r="H5" s="158"/>
      <c r="I5" s="57"/>
      <c r="J5" s="57"/>
      <c r="K5" s="54"/>
    </row>
    <row r="6" spans="1:17" ht="26.25" x14ac:dyDescent="0.55000000000000004">
      <c r="A6" s="58" t="s">
        <v>102</v>
      </c>
      <c r="B6" s="159"/>
      <c r="C6" s="59"/>
      <c r="D6" s="60"/>
      <c r="E6" s="56"/>
      <c r="F6" s="55" t="s">
        <v>103</v>
      </c>
      <c r="G6" s="55"/>
      <c r="H6" s="55"/>
      <c r="I6" s="55"/>
      <c r="J6" s="54"/>
      <c r="K6" s="54"/>
    </row>
    <row r="7" spans="1:17" ht="26.25" x14ac:dyDescent="0.55000000000000004">
      <c r="A7" s="58" t="s">
        <v>104</v>
      </c>
      <c r="B7" s="160"/>
      <c r="C7" s="61" t="s">
        <v>105</v>
      </c>
      <c r="D7" s="157"/>
      <c r="E7" s="56" t="s">
        <v>106</v>
      </c>
      <c r="F7" s="58" t="s">
        <v>107</v>
      </c>
      <c r="G7" s="55"/>
      <c r="H7" s="158"/>
      <c r="I7" s="62"/>
      <c r="J7" s="57"/>
      <c r="K7" s="54"/>
    </row>
    <row r="8" spans="1:17" ht="25.5" x14ac:dyDescent="0.5">
      <c r="A8" s="45" t="s">
        <v>108</v>
      </c>
      <c r="B8" s="161"/>
      <c r="C8" s="63"/>
      <c r="D8" s="42"/>
      <c r="E8" s="42"/>
      <c r="F8" s="42"/>
      <c r="G8" s="42"/>
      <c r="H8" s="42"/>
      <c r="I8" s="42"/>
      <c r="J8" s="41"/>
      <c r="K8" s="41"/>
    </row>
    <row r="9" spans="1:17" ht="26.25" x14ac:dyDescent="0.55000000000000004">
      <c r="A9" s="53" t="s">
        <v>29</v>
      </c>
      <c r="B9" s="158"/>
      <c r="C9" s="57"/>
      <c r="D9" s="54"/>
      <c r="E9" s="56"/>
      <c r="F9" s="53" t="s">
        <v>101</v>
      </c>
      <c r="G9" s="64"/>
      <c r="H9" s="158"/>
      <c r="I9" s="57"/>
      <c r="J9" s="57"/>
      <c r="K9" s="54"/>
    </row>
    <row r="10" spans="1:17" ht="25.5" x14ac:dyDescent="0.55000000000000004">
      <c r="A10" s="40" t="s">
        <v>65</v>
      </c>
      <c r="B10" s="40"/>
      <c r="C10" s="41"/>
      <c r="D10" s="41"/>
      <c r="E10" s="41"/>
      <c r="F10" s="41"/>
      <c r="G10" s="41"/>
      <c r="H10" s="41"/>
      <c r="I10" s="41"/>
      <c r="J10" s="41"/>
      <c r="K10" s="41"/>
    </row>
    <row r="11" spans="1:17" ht="23.25" customHeight="1" x14ac:dyDescent="0.55000000000000004">
      <c r="A11" s="354" t="s">
        <v>5</v>
      </c>
      <c r="B11" s="355"/>
      <c r="C11" s="358" t="s">
        <v>109</v>
      </c>
      <c r="D11" s="359"/>
      <c r="E11" s="359"/>
      <c r="F11" s="359"/>
      <c r="G11" s="359"/>
      <c r="H11" s="360"/>
      <c r="I11" s="354" t="s">
        <v>6</v>
      </c>
      <c r="J11" s="361"/>
      <c r="K11" s="355"/>
    </row>
    <row r="12" spans="1:17" ht="23.25" customHeight="1" x14ac:dyDescent="0.55000000000000004">
      <c r="A12" s="356"/>
      <c r="B12" s="357"/>
      <c r="C12" s="363" t="s">
        <v>110</v>
      </c>
      <c r="D12" s="364"/>
      <c r="E12" s="364"/>
      <c r="F12" s="364"/>
      <c r="G12" s="364"/>
      <c r="H12" s="365"/>
      <c r="I12" s="356"/>
      <c r="J12" s="362"/>
      <c r="K12" s="357"/>
    </row>
    <row r="13" spans="1:17" ht="25.5" x14ac:dyDescent="0.5">
      <c r="A13" s="65" t="s">
        <v>7</v>
      </c>
      <c r="B13" s="66"/>
      <c r="C13" s="366" t="s">
        <v>63</v>
      </c>
      <c r="D13" s="367"/>
      <c r="E13" s="367"/>
      <c r="F13" s="367"/>
      <c r="G13" s="367"/>
      <c r="H13" s="368"/>
      <c r="I13" s="369"/>
      <c r="J13" s="369"/>
      <c r="K13" s="370"/>
    </row>
    <row r="14" spans="1:17" ht="25.5" x14ac:dyDescent="0.5">
      <c r="A14" s="65" t="s">
        <v>221</v>
      </c>
      <c r="B14" s="66"/>
      <c r="C14" s="366" t="s">
        <v>64</v>
      </c>
      <c r="D14" s="367"/>
      <c r="E14" s="367"/>
      <c r="F14" s="367"/>
      <c r="G14" s="367"/>
      <c r="H14" s="368"/>
      <c r="I14" s="369"/>
      <c r="J14" s="369"/>
      <c r="K14" s="370"/>
    </row>
    <row r="15" spans="1:17" ht="25.5" x14ac:dyDescent="0.5">
      <c r="A15" s="65" t="s">
        <v>222</v>
      </c>
      <c r="B15" s="66"/>
      <c r="C15" s="366" t="s">
        <v>64</v>
      </c>
      <c r="D15" s="367"/>
      <c r="E15" s="367"/>
      <c r="F15" s="367"/>
      <c r="G15" s="367"/>
      <c r="H15" s="368"/>
      <c r="I15" s="369"/>
      <c r="J15" s="369"/>
      <c r="K15" s="370"/>
    </row>
    <row r="16" spans="1:17" ht="25.5" x14ac:dyDescent="0.5">
      <c r="A16" s="65" t="s">
        <v>8</v>
      </c>
      <c r="B16" s="66"/>
      <c r="C16" s="366" t="s">
        <v>64</v>
      </c>
      <c r="D16" s="367"/>
      <c r="E16" s="367"/>
      <c r="F16" s="367"/>
      <c r="G16" s="367"/>
      <c r="H16" s="368"/>
      <c r="I16" s="369"/>
      <c r="J16" s="369"/>
      <c r="K16" s="370"/>
    </row>
    <row r="17" spans="1:12" ht="25.5" x14ac:dyDescent="0.5">
      <c r="A17" s="67" t="s">
        <v>9</v>
      </c>
      <c r="B17" s="68"/>
      <c r="C17" s="366" t="s">
        <v>64</v>
      </c>
      <c r="D17" s="367"/>
      <c r="E17" s="367"/>
      <c r="F17" s="367"/>
      <c r="G17" s="367"/>
      <c r="H17" s="368"/>
      <c r="I17" s="369"/>
      <c r="J17" s="369"/>
      <c r="K17" s="370"/>
    </row>
    <row r="18" spans="1:12" ht="25.5" x14ac:dyDescent="0.5">
      <c r="A18" s="67" t="s">
        <v>10</v>
      </c>
      <c r="B18" s="68"/>
      <c r="C18" s="366" t="s">
        <v>64</v>
      </c>
      <c r="D18" s="367"/>
      <c r="E18" s="367"/>
      <c r="F18" s="367"/>
      <c r="G18" s="367"/>
      <c r="H18" s="368"/>
      <c r="I18" s="369"/>
      <c r="J18" s="369"/>
      <c r="K18" s="370"/>
    </row>
    <row r="19" spans="1:12" ht="25.5" x14ac:dyDescent="0.5">
      <c r="A19" s="69" t="s">
        <v>11</v>
      </c>
      <c r="B19" s="70"/>
      <c r="C19" s="366" t="s">
        <v>64</v>
      </c>
      <c r="D19" s="367"/>
      <c r="E19" s="367"/>
      <c r="F19" s="367"/>
      <c r="G19" s="367"/>
      <c r="H19" s="368"/>
      <c r="I19" s="369"/>
      <c r="J19" s="369"/>
      <c r="K19" s="370"/>
    </row>
    <row r="20" spans="1:12" ht="25.5" x14ac:dyDescent="0.5">
      <c r="A20" s="71" t="s">
        <v>12</v>
      </c>
      <c r="B20" s="72"/>
      <c r="C20" s="366" t="s">
        <v>64</v>
      </c>
      <c r="D20" s="367"/>
      <c r="E20" s="367"/>
      <c r="F20" s="367"/>
      <c r="G20" s="367"/>
      <c r="H20" s="368"/>
      <c r="I20" s="369"/>
      <c r="J20" s="369"/>
      <c r="K20" s="370"/>
    </row>
    <row r="21" spans="1:12" ht="23.25" x14ac:dyDescent="0.5">
      <c r="A21" s="6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2" ht="23.25" x14ac:dyDescent="0.5">
      <c r="A22" s="6" t="s">
        <v>93</v>
      </c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1:12" s="9" customFormat="1" ht="21.75" customHeight="1" x14ac:dyDescent="0.2">
      <c r="A23" s="388" t="s">
        <v>67</v>
      </c>
      <c r="B23" s="389"/>
      <c r="C23" s="392" t="s">
        <v>80</v>
      </c>
      <c r="D23" s="394" t="s">
        <v>81</v>
      </c>
      <c r="E23" s="396" t="s">
        <v>41</v>
      </c>
      <c r="F23" s="397"/>
      <c r="G23" s="397"/>
      <c r="H23" s="397"/>
      <c r="I23" s="397"/>
      <c r="J23" s="371" t="s">
        <v>13</v>
      </c>
      <c r="K23" s="371" t="s">
        <v>90</v>
      </c>
    </row>
    <row r="24" spans="1:12" s="9" customFormat="1" ht="67.5" customHeight="1" x14ac:dyDescent="0.2">
      <c r="A24" s="390"/>
      <c r="B24" s="391"/>
      <c r="C24" s="393"/>
      <c r="D24" s="395"/>
      <c r="E24" s="305" t="s">
        <v>75</v>
      </c>
      <c r="F24" s="305" t="s">
        <v>76</v>
      </c>
      <c r="G24" s="305" t="s">
        <v>77</v>
      </c>
      <c r="H24" s="10" t="s">
        <v>78</v>
      </c>
      <c r="I24" s="310" t="s">
        <v>79</v>
      </c>
      <c r="J24" s="398"/>
      <c r="K24" s="372"/>
    </row>
    <row r="25" spans="1:12" s="9" customFormat="1" ht="21" x14ac:dyDescent="0.45">
      <c r="A25" s="162" t="s">
        <v>135</v>
      </c>
      <c r="B25" s="163"/>
      <c r="C25" s="163"/>
      <c r="D25" s="164"/>
      <c r="E25" s="164"/>
      <c r="F25" s="164"/>
      <c r="G25" s="164"/>
      <c r="H25" s="164"/>
      <c r="I25" s="164"/>
      <c r="J25" s="164"/>
      <c r="K25" s="165"/>
    </row>
    <row r="26" spans="1:12" s="9" customFormat="1" ht="21.75" customHeight="1" x14ac:dyDescent="0.2">
      <c r="A26" s="166" t="s">
        <v>136</v>
      </c>
      <c r="B26" s="167"/>
      <c r="C26" s="167"/>
      <c r="D26" s="168"/>
      <c r="E26" s="169"/>
      <c r="F26" s="169"/>
      <c r="G26" s="169"/>
      <c r="H26" s="169"/>
      <c r="I26" s="170"/>
      <c r="J26" s="171"/>
      <c r="K26" s="172"/>
    </row>
    <row r="27" spans="1:12" s="178" customFormat="1" ht="20.25" customHeight="1" x14ac:dyDescent="0.45">
      <c r="A27" s="173" t="s">
        <v>137</v>
      </c>
      <c r="B27" s="174"/>
      <c r="C27" s="175">
        <v>3</v>
      </c>
      <c r="D27" s="175" t="s">
        <v>2</v>
      </c>
      <c r="E27" s="373" t="s">
        <v>39</v>
      </c>
      <c r="F27" s="374"/>
      <c r="G27" s="374"/>
      <c r="H27" s="374"/>
      <c r="I27" s="375"/>
      <c r="J27" s="176"/>
      <c r="K27" s="177">
        <f>(C27*J27)/5</f>
        <v>0</v>
      </c>
    </row>
    <row r="28" spans="1:12" s="178" customFormat="1" ht="20.25" customHeight="1" x14ac:dyDescent="0.45">
      <c r="A28" s="311" t="s">
        <v>185</v>
      </c>
      <c r="B28" s="179"/>
      <c r="C28" s="312">
        <v>3</v>
      </c>
      <c r="D28" s="312" t="s">
        <v>2</v>
      </c>
      <c r="E28" s="313" t="s">
        <v>186</v>
      </c>
      <c r="F28" s="313" t="s">
        <v>187</v>
      </c>
      <c r="G28" s="313" t="s">
        <v>188</v>
      </c>
      <c r="H28" s="313" t="s">
        <v>189</v>
      </c>
      <c r="I28" s="313" t="s">
        <v>190</v>
      </c>
      <c r="J28" s="181"/>
      <c r="K28" s="182">
        <f>(C28*J28)/5</f>
        <v>0</v>
      </c>
      <c r="L28" s="271" t="s">
        <v>193</v>
      </c>
    </row>
    <row r="29" spans="1:12" s="178" customFormat="1" ht="20.25" customHeight="1" x14ac:dyDescent="0.45">
      <c r="A29" s="314" t="s">
        <v>191</v>
      </c>
      <c r="B29" s="183"/>
      <c r="C29" s="315"/>
      <c r="D29" s="315"/>
      <c r="E29" s="316"/>
      <c r="F29" s="316"/>
      <c r="G29" s="316"/>
      <c r="H29" s="316"/>
      <c r="I29" s="316"/>
      <c r="J29" s="185"/>
      <c r="K29" s="186"/>
    </row>
    <row r="30" spans="1:12" s="178" customFormat="1" ht="21.75" customHeight="1" x14ac:dyDescent="0.45">
      <c r="A30" s="317" t="s">
        <v>192</v>
      </c>
      <c r="B30" s="318"/>
      <c r="C30" s="315"/>
      <c r="D30" s="315"/>
      <c r="E30" s="319"/>
      <c r="F30" s="319"/>
      <c r="G30" s="319"/>
      <c r="H30" s="319"/>
      <c r="I30" s="319"/>
      <c r="J30" s="185"/>
      <c r="K30" s="186"/>
    </row>
    <row r="31" spans="1:12" s="178" customFormat="1" ht="21.75" customHeight="1" x14ac:dyDescent="0.45">
      <c r="A31" s="311" t="s">
        <v>139</v>
      </c>
      <c r="B31" s="188"/>
      <c r="C31" s="312">
        <v>3</v>
      </c>
      <c r="D31" s="312" t="s">
        <v>138</v>
      </c>
      <c r="E31" s="376" t="s">
        <v>39</v>
      </c>
      <c r="F31" s="377"/>
      <c r="G31" s="377"/>
      <c r="H31" s="377"/>
      <c r="I31" s="378"/>
      <c r="J31" s="181"/>
      <c r="K31" s="182">
        <f>(C31*J31)/5</f>
        <v>0</v>
      </c>
      <c r="L31" s="38"/>
    </row>
    <row r="32" spans="1:12" s="178" customFormat="1" ht="23.25" customHeight="1" x14ac:dyDescent="0.45">
      <c r="A32" s="317"/>
      <c r="B32" s="189"/>
      <c r="C32" s="285"/>
      <c r="D32" s="285" t="s">
        <v>38</v>
      </c>
      <c r="E32" s="190"/>
      <c r="F32" s="191"/>
      <c r="G32" s="191"/>
      <c r="H32" s="191"/>
      <c r="I32" s="192"/>
      <c r="J32" s="185"/>
      <c r="K32" s="186"/>
      <c r="L32" s="9"/>
    </row>
    <row r="33" spans="1:13" s="178" customFormat="1" ht="20.25" customHeight="1" x14ac:dyDescent="0.45">
      <c r="A33" s="311" t="s">
        <v>42</v>
      </c>
      <c r="B33" s="179"/>
      <c r="C33" s="320">
        <v>1</v>
      </c>
      <c r="D33" s="320" t="s">
        <v>2</v>
      </c>
      <c r="E33" s="320" t="s">
        <v>43</v>
      </c>
      <c r="F33" s="320" t="s">
        <v>43</v>
      </c>
      <c r="G33" s="320" t="s">
        <v>44</v>
      </c>
      <c r="H33" s="320" t="s">
        <v>43</v>
      </c>
      <c r="I33" s="320" t="s">
        <v>43</v>
      </c>
      <c r="J33" s="181"/>
      <c r="K33" s="182">
        <f>(C33*J33)/5</f>
        <v>0</v>
      </c>
      <c r="L33" s="193"/>
    </row>
    <row r="34" spans="1:13" s="178" customFormat="1" ht="26.25" customHeight="1" x14ac:dyDescent="0.45">
      <c r="A34" s="314"/>
      <c r="B34" s="183"/>
      <c r="C34" s="321"/>
      <c r="D34" s="321"/>
      <c r="E34" s="321" t="s">
        <v>45</v>
      </c>
      <c r="F34" s="321" t="s">
        <v>45</v>
      </c>
      <c r="G34" s="321" t="s">
        <v>45</v>
      </c>
      <c r="H34" s="321" t="s">
        <v>45</v>
      </c>
      <c r="I34" s="321" t="s">
        <v>45</v>
      </c>
      <c r="J34" s="185"/>
      <c r="K34" s="186"/>
    </row>
    <row r="35" spans="1:13" s="178" customFormat="1" ht="21.6" customHeight="1" x14ac:dyDescent="0.45">
      <c r="A35" s="322"/>
      <c r="B35" s="194"/>
      <c r="C35" s="323"/>
      <c r="D35" s="323"/>
      <c r="E35" s="323" t="s">
        <v>46</v>
      </c>
      <c r="F35" s="323" t="s">
        <v>47</v>
      </c>
      <c r="G35" s="323" t="s">
        <v>48</v>
      </c>
      <c r="H35" s="323" t="s">
        <v>49</v>
      </c>
      <c r="I35" s="323" t="s">
        <v>50</v>
      </c>
      <c r="J35" s="195"/>
      <c r="K35" s="196"/>
      <c r="L35" s="38" t="s">
        <v>82</v>
      </c>
    </row>
    <row r="36" spans="1:13" s="178" customFormat="1" ht="23.25" x14ac:dyDescent="0.5">
      <c r="A36" s="324" t="s">
        <v>140</v>
      </c>
      <c r="B36" s="197"/>
      <c r="C36" s="325"/>
      <c r="D36" s="198"/>
      <c r="E36" s="199"/>
      <c r="F36" s="200"/>
      <c r="G36" s="200"/>
      <c r="H36" s="200"/>
      <c r="I36" s="200"/>
      <c r="J36" s="201"/>
      <c r="K36" s="202"/>
    </row>
    <row r="37" spans="1:13" s="178" customFormat="1" x14ac:dyDescent="0.45">
      <c r="A37" s="317" t="s">
        <v>141</v>
      </c>
      <c r="B37" s="203"/>
      <c r="C37" s="285">
        <v>2</v>
      </c>
      <c r="D37" s="285" t="s">
        <v>37</v>
      </c>
      <c r="E37" s="379" t="s">
        <v>40</v>
      </c>
      <c r="F37" s="380"/>
      <c r="G37" s="380"/>
      <c r="H37" s="380"/>
      <c r="I37" s="381"/>
      <c r="J37" s="204">
        <f>L37*5/100</f>
        <v>0</v>
      </c>
      <c r="K37" s="205">
        <f>(C37*J37)/5</f>
        <v>0</v>
      </c>
      <c r="L37" s="39"/>
      <c r="M37" s="249" t="s">
        <v>194</v>
      </c>
    </row>
    <row r="38" spans="1:13" s="178" customFormat="1" x14ac:dyDescent="0.45">
      <c r="A38" s="311" t="s">
        <v>223</v>
      </c>
      <c r="B38" s="206"/>
      <c r="C38" s="312">
        <v>4</v>
      </c>
      <c r="D38" s="312" t="s">
        <v>2</v>
      </c>
      <c r="E38" s="382" t="s">
        <v>39</v>
      </c>
      <c r="F38" s="383"/>
      <c r="G38" s="383"/>
      <c r="H38" s="383"/>
      <c r="I38" s="384"/>
      <c r="J38" s="181"/>
      <c r="K38" s="182">
        <f>(C38*J38)/5</f>
        <v>0</v>
      </c>
    </row>
    <row r="39" spans="1:13" s="178" customFormat="1" x14ac:dyDescent="0.45">
      <c r="A39" s="317" t="s">
        <v>142</v>
      </c>
      <c r="B39" s="174"/>
      <c r="C39" s="285"/>
      <c r="D39" s="285"/>
      <c r="E39" s="382"/>
      <c r="F39" s="383"/>
      <c r="G39" s="383"/>
      <c r="H39" s="383"/>
      <c r="I39" s="384"/>
      <c r="J39" s="207"/>
      <c r="K39" s="208"/>
    </row>
    <row r="40" spans="1:13" s="178" customFormat="1" x14ac:dyDescent="0.45">
      <c r="A40" s="209" t="s">
        <v>143</v>
      </c>
      <c r="B40" s="210"/>
      <c r="C40" s="211">
        <v>4</v>
      </c>
      <c r="D40" s="211" t="s">
        <v>38</v>
      </c>
      <c r="E40" s="385" t="s">
        <v>40</v>
      </c>
      <c r="F40" s="386"/>
      <c r="G40" s="386"/>
      <c r="H40" s="386"/>
      <c r="I40" s="387"/>
      <c r="J40" s="212"/>
      <c r="K40" s="213">
        <f>(C40*J40)/5</f>
        <v>0</v>
      </c>
    </row>
    <row r="41" spans="1:13" s="9" customFormat="1" ht="21" x14ac:dyDescent="0.45">
      <c r="A41" s="1"/>
      <c r="B41" s="11"/>
      <c r="C41" s="214"/>
      <c r="D41" s="12"/>
      <c r="E41" s="11"/>
      <c r="F41" s="11"/>
      <c r="G41" s="11"/>
      <c r="H41" s="11"/>
      <c r="I41" s="11"/>
      <c r="J41" s="13"/>
      <c r="K41" s="13"/>
    </row>
    <row r="42" spans="1:13" s="9" customFormat="1" ht="21" x14ac:dyDescent="0.45">
      <c r="A42" s="1"/>
      <c r="B42" s="11"/>
      <c r="C42" s="2"/>
      <c r="D42" s="12"/>
      <c r="E42" s="11"/>
      <c r="F42" s="11"/>
      <c r="G42" s="11"/>
      <c r="H42" s="11"/>
      <c r="I42" s="11"/>
      <c r="J42" s="13"/>
      <c r="K42" s="13"/>
    </row>
    <row r="43" spans="1:13" s="9" customFormat="1" ht="20.25" x14ac:dyDescent="0.4">
      <c r="A43" s="35"/>
      <c r="B43" s="11"/>
      <c r="C43" s="3"/>
      <c r="D43" s="12"/>
      <c r="E43" s="11"/>
      <c r="F43" s="11"/>
      <c r="G43" s="11"/>
      <c r="H43" s="11"/>
      <c r="I43" s="11"/>
      <c r="J43" s="13"/>
      <c r="K43" s="13"/>
    </row>
    <row r="44" spans="1:13" s="9" customFormat="1" ht="20.25" x14ac:dyDescent="0.4">
      <c r="A44" s="35"/>
      <c r="B44" s="11"/>
      <c r="C44" s="3"/>
      <c r="D44" s="12"/>
      <c r="E44" s="11"/>
      <c r="F44" s="11"/>
      <c r="G44" s="11"/>
      <c r="H44" s="11"/>
      <c r="I44" s="11"/>
      <c r="J44" s="13"/>
      <c r="K44" s="13"/>
    </row>
    <row r="45" spans="1:13" s="9" customFormat="1" ht="20.25" x14ac:dyDescent="0.4">
      <c r="A45" s="35"/>
      <c r="B45" s="11"/>
      <c r="C45" s="3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0.25" x14ac:dyDescent="0.4">
      <c r="A46" s="35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5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5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5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5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5"/>
      <c r="B51" s="215"/>
      <c r="C51" s="3"/>
      <c r="D51" s="12"/>
      <c r="E51" s="11"/>
      <c r="F51" s="11"/>
      <c r="G51" s="11"/>
      <c r="H51" s="11"/>
      <c r="I51" s="216"/>
      <c r="J51" s="13"/>
      <c r="K51" s="13"/>
    </row>
    <row r="52" spans="1:12" s="9" customFormat="1" ht="21.75" customHeight="1" x14ac:dyDescent="0.2">
      <c r="A52" s="388" t="s">
        <v>67</v>
      </c>
      <c r="B52" s="389"/>
      <c r="C52" s="392" t="s">
        <v>80</v>
      </c>
      <c r="D52" s="394" t="s">
        <v>81</v>
      </c>
      <c r="E52" s="396" t="s">
        <v>41</v>
      </c>
      <c r="F52" s="397"/>
      <c r="G52" s="397"/>
      <c r="H52" s="397"/>
      <c r="I52" s="397"/>
      <c r="J52" s="371" t="s">
        <v>13</v>
      </c>
      <c r="K52" s="371" t="s">
        <v>215</v>
      </c>
    </row>
    <row r="53" spans="1:12" s="9" customFormat="1" ht="63" customHeight="1" x14ac:dyDescent="0.2">
      <c r="A53" s="390"/>
      <c r="B53" s="391"/>
      <c r="C53" s="403"/>
      <c r="D53" s="395"/>
      <c r="E53" s="305" t="s">
        <v>75</v>
      </c>
      <c r="F53" s="305" t="s">
        <v>76</v>
      </c>
      <c r="G53" s="305" t="s">
        <v>77</v>
      </c>
      <c r="H53" s="10" t="s">
        <v>78</v>
      </c>
      <c r="I53" s="310" t="s">
        <v>79</v>
      </c>
      <c r="J53" s="398"/>
      <c r="K53" s="372"/>
    </row>
    <row r="54" spans="1:12" s="178" customFormat="1" ht="23.25" x14ac:dyDescent="0.5">
      <c r="A54" s="326" t="s">
        <v>224</v>
      </c>
      <c r="B54" s="217"/>
      <c r="C54" s="217"/>
      <c r="D54" s="218"/>
      <c r="E54" s="218"/>
      <c r="F54" s="218"/>
      <c r="G54" s="218"/>
      <c r="H54" s="218"/>
      <c r="I54" s="219"/>
      <c r="J54" s="220"/>
      <c r="K54" s="221"/>
      <c r="L54" s="38"/>
    </row>
    <row r="55" spans="1:12" s="9" customFormat="1" ht="21.6" customHeight="1" x14ac:dyDescent="0.45">
      <c r="A55" s="327" t="s">
        <v>225</v>
      </c>
      <c r="B55" s="222"/>
      <c r="C55" s="222"/>
      <c r="D55" s="223"/>
      <c r="E55" s="223"/>
      <c r="F55" s="223"/>
      <c r="G55" s="223"/>
      <c r="H55" s="223"/>
      <c r="I55" s="224"/>
      <c r="J55" s="225"/>
      <c r="K55" s="226"/>
    </row>
    <row r="56" spans="1:12" s="9" customFormat="1" ht="24.75" customHeight="1" x14ac:dyDescent="0.2">
      <c r="A56" s="287" t="s">
        <v>241</v>
      </c>
      <c r="B56" s="288"/>
      <c r="C56" s="272">
        <v>5</v>
      </c>
      <c r="D56" s="272" t="s">
        <v>2</v>
      </c>
      <c r="E56" s="404" t="s">
        <v>144</v>
      </c>
      <c r="F56" s="404" t="s">
        <v>145</v>
      </c>
      <c r="G56" s="404" t="s">
        <v>146</v>
      </c>
      <c r="H56" s="404" t="s">
        <v>147</v>
      </c>
      <c r="I56" s="404" t="s">
        <v>148</v>
      </c>
      <c r="J56" s="181"/>
      <c r="K56" s="182">
        <f>(C56*J56)/5</f>
        <v>0</v>
      </c>
      <c r="L56" s="193"/>
    </row>
    <row r="57" spans="1:12" s="9" customFormat="1" ht="20.25" customHeight="1" x14ac:dyDescent="0.2">
      <c r="A57" s="275" t="s">
        <v>210</v>
      </c>
      <c r="B57" s="276"/>
      <c r="C57" s="227"/>
      <c r="D57" s="277"/>
      <c r="E57" s="405"/>
      <c r="F57" s="405"/>
      <c r="G57" s="405"/>
      <c r="H57" s="405"/>
      <c r="I57" s="405"/>
      <c r="J57" s="207"/>
      <c r="K57" s="238"/>
      <c r="L57" s="284"/>
    </row>
    <row r="58" spans="1:12" s="9" customFormat="1" ht="21.6" customHeight="1" x14ac:dyDescent="0.4">
      <c r="A58" s="328" t="s">
        <v>226</v>
      </c>
      <c r="B58" s="234"/>
      <c r="C58" s="184"/>
      <c r="D58" s="184"/>
      <c r="E58" s="230"/>
      <c r="F58" s="230"/>
      <c r="G58" s="231"/>
      <c r="H58" s="230"/>
      <c r="I58" s="230"/>
      <c r="J58" s="232"/>
      <c r="K58" s="233"/>
      <c r="L58" s="38" t="s">
        <v>82</v>
      </c>
    </row>
    <row r="59" spans="1:12" s="9" customFormat="1" ht="21.6" customHeight="1" x14ac:dyDescent="0.4">
      <c r="A59" s="329" t="s">
        <v>227</v>
      </c>
      <c r="B59" s="234"/>
      <c r="C59" s="315">
        <v>5</v>
      </c>
      <c r="D59" s="321" t="s">
        <v>2</v>
      </c>
      <c r="E59" s="321" t="s">
        <v>195</v>
      </c>
      <c r="F59" s="321" t="s">
        <v>196</v>
      </c>
      <c r="G59" s="321" t="s">
        <v>197</v>
      </c>
      <c r="H59" s="321" t="s">
        <v>198</v>
      </c>
      <c r="I59" s="321" t="s">
        <v>199</v>
      </c>
      <c r="J59" s="236"/>
      <c r="K59" s="237">
        <f>(C59*J59)/5</f>
        <v>0</v>
      </c>
      <c r="L59" s="193"/>
    </row>
    <row r="60" spans="1:12" s="9" customFormat="1" ht="21.6" customHeight="1" x14ac:dyDescent="0.4">
      <c r="A60" s="274" t="s">
        <v>244</v>
      </c>
      <c r="B60" s="351"/>
      <c r="C60" s="270">
        <v>2.5</v>
      </c>
      <c r="D60" s="270" t="s">
        <v>220</v>
      </c>
      <c r="E60" s="270" t="s">
        <v>200</v>
      </c>
      <c r="F60" s="270" t="s">
        <v>201</v>
      </c>
      <c r="G60" s="270" t="s">
        <v>202</v>
      </c>
      <c r="H60" s="270" t="s">
        <v>203</v>
      </c>
      <c r="I60" s="270" t="s">
        <v>204</v>
      </c>
      <c r="J60" s="181">
        <f>L60*5/100</f>
        <v>0</v>
      </c>
      <c r="K60" s="182">
        <f>(C60*J60)/5</f>
        <v>0</v>
      </c>
      <c r="L60" s="39"/>
    </row>
    <row r="61" spans="1:12" s="9" customFormat="1" ht="21.6" customHeight="1" x14ac:dyDescent="0.4">
      <c r="A61" s="249" t="s">
        <v>216</v>
      </c>
      <c r="B61" s="234"/>
      <c r="C61" s="315"/>
      <c r="D61" s="315"/>
      <c r="E61" s="315"/>
      <c r="F61" s="315"/>
      <c r="G61" s="315"/>
      <c r="H61" s="315"/>
      <c r="I61" s="315"/>
      <c r="J61" s="185"/>
      <c r="K61" s="186"/>
      <c r="L61" s="193"/>
    </row>
    <row r="62" spans="1:12" s="9" customFormat="1" ht="21.6" customHeight="1" x14ac:dyDescent="0.4">
      <c r="A62" s="249" t="s">
        <v>245</v>
      </c>
      <c r="B62" s="234"/>
      <c r="C62" s="315"/>
      <c r="D62" s="315"/>
      <c r="E62" s="315"/>
      <c r="F62" s="315"/>
      <c r="G62" s="315"/>
      <c r="H62" s="315"/>
      <c r="I62" s="315"/>
      <c r="J62" s="185"/>
      <c r="K62" s="186"/>
      <c r="L62" s="193"/>
    </row>
    <row r="63" spans="1:12" s="9" customFormat="1" ht="21.6" customHeight="1" x14ac:dyDescent="0.4">
      <c r="A63" s="249" t="s">
        <v>217</v>
      </c>
      <c r="B63" s="234"/>
      <c r="C63" s="315"/>
      <c r="D63" s="315"/>
      <c r="E63" s="315"/>
      <c r="F63" s="315"/>
      <c r="G63" s="315"/>
      <c r="H63" s="315"/>
      <c r="I63" s="315"/>
      <c r="J63" s="185"/>
      <c r="K63" s="186"/>
      <c r="L63" s="193"/>
    </row>
    <row r="64" spans="1:12" s="9" customFormat="1" ht="21.6" customHeight="1" x14ac:dyDescent="0.4">
      <c r="A64" s="249" t="s">
        <v>218</v>
      </c>
      <c r="B64" s="234"/>
      <c r="C64" s="315"/>
      <c r="D64" s="315"/>
      <c r="E64" s="315"/>
      <c r="F64" s="315"/>
      <c r="G64" s="315"/>
      <c r="H64" s="315"/>
      <c r="I64" s="315"/>
      <c r="J64" s="185"/>
      <c r="K64" s="186"/>
      <c r="L64" s="193"/>
    </row>
    <row r="65" spans="1:12" s="9" customFormat="1" ht="21.6" customHeight="1" x14ac:dyDescent="0.4">
      <c r="A65" s="250" t="s">
        <v>219</v>
      </c>
      <c r="B65" s="276"/>
      <c r="C65" s="285"/>
      <c r="D65" s="285"/>
      <c r="E65" s="285"/>
      <c r="F65" s="285"/>
      <c r="G65" s="285"/>
      <c r="H65" s="285"/>
      <c r="I65" s="285"/>
      <c r="J65" s="207"/>
      <c r="K65" s="238"/>
      <c r="L65" s="193"/>
    </row>
    <row r="66" spans="1:12" s="9" customFormat="1" ht="21.6" customHeight="1" x14ac:dyDescent="0.4">
      <c r="A66" s="330" t="s">
        <v>246</v>
      </c>
      <c r="B66" s="278"/>
      <c r="C66" s="279">
        <v>5</v>
      </c>
      <c r="D66" s="279"/>
      <c r="E66" s="280"/>
      <c r="F66" s="280"/>
      <c r="G66" s="281"/>
      <c r="H66" s="280"/>
      <c r="I66" s="280"/>
      <c r="J66" s="228">
        <f>L66*5/100</f>
        <v>0</v>
      </c>
      <c r="K66" s="229">
        <f>(C66*J66)/5</f>
        <v>0</v>
      </c>
      <c r="L66" s="39"/>
    </row>
    <row r="67" spans="1:12" s="9" customFormat="1" ht="21.6" customHeight="1" x14ac:dyDescent="0.4">
      <c r="A67" s="328" t="s">
        <v>229</v>
      </c>
      <c r="B67" s="331"/>
      <c r="C67" s="180"/>
      <c r="D67" s="352"/>
      <c r="E67" s="230"/>
      <c r="F67" s="230"/>
      <c r="G67" s="332"/>
      <c r="H67" s="333"/>
      <c r="I67" s="333"/>
      <c r="J67" s="334"/>
      <c r="K67" s="335"/>
      <c r="L67" s="193"/>
    </row>
    <row r="68" spans="1:12" s="9" customFormat="1" ht="21.6" customHeight="1" x14ac:dyDescent="0.4">
      <c r="A68" s="329" t="s">
        <v>238</v>
      </c>
      <c r="B68" s="336"/>
      <c r="C68" s="337">
        <v>5</v>
      </c>
      <c r="D68" s="348" t="s">
        <v>230</v>
      </c>
      <c r="E68" s="282" t="s">
        <v>205</v>
      </c>
      <c r="F68" s="282" t="s">
        <v>206</v>
      </c>
      <c r="G68" s="283" t="s">
        <v>207</v>
      </c>
      <c r="H68" s="282" t="s">
        <v>208</v>
      </c>
      <c r="I68" s="282" t="s">
        <v>209</v>
      </c>
      <c r="J68" s="236"/>
      <c r="K68" s="237">
        <f>(C68*J68)/5</f>
        <v>0</v>
      </c>
      <c r="L68" s="193"/>
    </row>
    <row r="69" spans="1:12" s="9" customFormat="1" ht="21.6" customHeight="1" x14ac:dyDescent="0.4">
      <c r="A69" s="339" t="s">
        <v>239</v>
      </c>
      <c r="B69" s="239"/>
      <c r="C69" s="293">
        <v>2.5</v>
      </c>
      <c r="D69" s="338" t="s">
        <v>230</v>
      </c>
      <c r="E69" s="340" t="s">
        <v>231</v>
      </c>
      <c r="F69" s="341" t="s">
        <v>232</v>
      </c>
      <c r="G69" s="342" t="s">
        <v>233</v>
      </c>
      <c r="H69" s="341" t="s">
        <v>234</v>
      </c>
      <c r="I69" s="343" t="s">
        <v>235</v>
      </c>
      <c r="J69" s="228"/>
      <c r="K69" s="229">
        <f>(C69*J69)/5</f>
        <v>0</v>
      </c>
      <c r="L69" s="193"/>
    </row>
    <row r="70" spans="1:12" s="9" customFormat="1" ht="21.6" customHeight="1" x14ac:dyDescent="0.35">
      <c r="A70" s="344" t="s">
        <v>236</v>
      </c>
      <c r="B70" s="239"/>
      <c r="C70" s="345">
        <v>2.5</v>
      </c>
      <c r="D70" s="338"/>
      <c r="E70" s="346"/>
      <c r="F70" s="346"/>
      <c r="G70" s="346"/>
      <c r="H70" s="346"/>
      <c r="I70" s="346"/>
      <c r="J70" s="228">
        <f>L70*5/100</f>
        <v>0</v>
      </c>
      <c r="K70" s="229">
        <f>(C70*J70)/5</f>
        <v>0</v>
      </c>
      <c r="L70" s="39"/>
    </row>
    <row r="71" spans="1:12" s="9" customFormat="1" ht="21.6" customHeight="1" x14ac:dyDescent="0.4">
      <c r="A71" s="347" t="s">
        <v>237</v>
      </c>
      <c r="B71" s="289"/>
      <c r="C71" s="302"/>
      <c r="D71" s="302"/>
      <c r="E71" s="299"/>
      <c r="F71" s="300"/>
      <c r="G71" s="301"/>
      <c r="H71" s="301"/>
      <c r="I71" s="299"/>
      <c r="J71" s="207"/>
      <c r="K71" s="238"/>
      <c r="L71" s="235"/>
    </row>
    <row r="72" spans="1:12" s="9" customFormat="1" ht="21.6" customHeight="1" x14ac:dyDescent="0.4">
      <c r="A72" s="294" t="s">
        <v>149</v>
      </c>
      <c r="B72" s="239"/>
      <c r="C72" s="285">
        <v>5</v>
      </c>
      <c r="D72" s="285"/>
      <c r="E72" s="240"/>
      <c r="F72" s="241"/>
      <c r="G72" s="286"/>
      <c r="H72" s="242"/>
      <c r="I72" s="242"/>
      <c r="J72" s="228">
        <f>L72*5/100</f>
        <v>0</v>
      </c>
      <c r="K72" s="229">
        <f>(C72*J72)/5</f>
        <v>0</v>
      </c>
      <c r="L72" s="39"/>
    </row>
    <row r="73" spans="1:12" s="9" customFormat="1" ht="21.75" customHeight="1" x14ac:dyDescent="0.4">
      <c r="A73" s="294" t="s">
        <v>150</v>
      </c>
      <c r="B73" s="243"/>
      <c r="C73" s="285">
        <v>5</v>
      </c>
      <c r="D73" s="285"/>
      <c r="E73" s="244"/>
      <c r="F73" s="244"/>
      <c r="G73" s="286"/>
      <c r="H73" s="242"/>
      <c r="I73" s="242"/>
      <c r="J73" s="228">
        <f>L73*5/100</f>
        <v>0</v>
      </c>
      <c r="K73" s="229">
        <f>(C73*J73)/5</f>
        <v>0</v>
      </c>
      <c r="L73" s="39"/>
    </row>
    <row r="74" spans="1:12" s="9" customFormat="1" ht="21.75" customHeight="1" x14ac:dyDescent="0.4">
      <c r="A74" s="297" t="s">
        <v>151</v>
      </c>
      <c r="B74" s="14"/>
      <c r="C74" s="285">
        <v>5</v>
      </c>
      <c r="D74" s="285"/>
      <c r="E74" s="245"/>
      <c r="F74" s="245"/>
      <c r="G74" s="286"/>
      <c r="H74" s="242"/>
      <c r="I74" s="242"/>
      <c r="J74" s="228">
        <f>L74*5/100</f>
        <v>0</v>
      </c>
      <c r="K74" s="229">
        <f>(C74*J74)/5</f>
        <v>0</v>
      </c>
      <c r="L74" s="39"/>
    </row>
    <row r="75" spans="1:12" s="9" customFormat="1" ht="21.75" customHeight="1" x14ac:dyDescent="0.45">
      <c r="A75" s="295" t="s">
        <v>152</v>
      </c>
      <c r="B75" s="14"/>
      <c r="C75" s="285">
        <v>5</v>
      </c>
      <c r="D75" s="285"/>
      <c r="E75" s="246"/>
      <c r="F75" s="246"/>
      <c r="G75" s="286"/>
      <c r="H75" s="242"/>
      <c r="I75" s="242"/>
      <c r="J75" s="228">
        <f>L75*5/100</f>
        <v>0</v>
      </c>
      <c r="K75" s="229">
        <f>(C75*J75)/5</f>
        <v>0</v>
      </c>
      <c r="L75" s="39"/>
    </row>
    <row r="76" spans="1:12" s="9" customFormat="1" ht="21.75" customHeight="1" x14ac:dyDescent="0.45">
      <c r="A76" s="296" t="s">
        <v>153</v>
      </c>
      <c r="B76" s="15"/>
      <c r="C76" s="285">
        <v>5</v>
      </c>
      <c r="D76" s="285"/>
      <c r="E76" s="247"/>
      <c r="F76" s="247"/>
      <c r="G76" s="286"/>
      <c r="H76" s="242"/>
      <c r="I76" s="242"/>
      <c r="J76" s="228">
        <f>L76*5/100</f>
        <v>0</v>
      </c>
      <c r="K76" s="229">
        <f>(C76*J76)/5</f>
        <v>0</v>
      </c>
      <c r="L76" s="39"/>
    </row>
    <row r="77" spans="1:12" s="16" customFormat="1" ht="23.25" customHeight="1" x14ac:dyDescent="0.2">
      <c r="A77" s="399" t="s">
        <v>126</v>
      </c>
      <c r="B77" s="400"/>
      <c r="C77" s="400"/>
      <c r="D77" s="400"/>
      <c r="E77" s="400"/>
      <c r="F77" s="400"/>
      <c r="G77" s="400"/>
      <c r="H77" s="400"/>
      <c r="I77" s="400"/>
      <c r="J77" s="401"/>
      <c r="K77" s="73">
        <f>ROUND(SUM(K27:K76),2)</f>
        <v>0</v>
      </c>
    </row>
    <row r="78" spans="1:12" ht="19.5" customHeight="1" x14ac:dyDescent="0.5">
      <c r="A78" s="17"/>
      <c r="B78" s="18"/>
      <c r="C78" s="19"/>
      <c r="D78" s="19"/>
      <c r="E78" s="19"/>
      <c r="F78" s="19"/>
      <c r="G78" s="19"/>
      <c r="H78" s="19"/>
      <c r="I78" s="19"/>
      <c r="J78" s="19"/>
      <c r="K78" s="20"/>
    </row>
    <row r="79" spans="1:12" ht="24.75" x14ac:dyDescent="0.5">
      <c r="A79" s="74" t="s">
        <v>111</v>
      </c>
      <c r="B79" s="402"/>
      <c r="C79" s="402"/>
      <c r="D79" s="76" t="s">
        <v>30</v>
      </c>
      <c r="E79" s="76"/>
      <c r="F79" s="77" t="s">
        <v>111</v>
      </c>
      <c r="G79" s="402"/>
      <c r="H79" s="402"/>
      <c r="I79" s="402"/>
      <c r="J79" s="402"/>
      <c r="K79" s="78" t="s">
        <v>29</v>
      </c>
    </row>
    <row r="80" spans="1:12" ht="24.75" x14ac:dyDescent="0.5">
      <c r="A80" s="74" t="s">
        <v>112</v>
      </c>
      <c r="B80" s="418"/>
      <c r="C80" s="418"/>
      <c r="D80" s="44" t="s">
        <v>113</v>
      </c>
      <c r="E80" s="44"/>
      <c r="F80" s="77" t="s">
        <v>112</v>
      </c>
      <c r="G80" s="418"/>
      <c r="H80" s="418"/>
      <c r="I80" s="418"/>
      <c r="J80" s="418"/>
      <c r="K80" s="80" t="s">
        <v>113</v>
      </c>
    </row>
    <row r="81" spans="1:11" ht="24.75" x14ac:dyDescent="0.5">
      <c r="A81" s="74" t="s">
        <v>101</v>
      </c>
      <c r="B81" s="418"/>
      <c r="C81" s="418"/>
      <c r="D81" s="44"/>
      <c r="E81" s="44"/>
      <c r="F81" s="77" t="s">
        <v>101</v>
      </c>
      <c r="G81" s="418"/>
      <c r="H81" s="418"/>
      <c r="I81" s="418"/>
      <c r="J81" s="418"/>
      <c r="K81" s="80"/>
    </row>
    <row r="82" spans="1:11" ht="24.75" x14ac:dyDescent="0.5">
      <c r="A82" s="81" t="s">
        <v>114</v>
      </c>
      <c r="B82" s="406"/>
      <c r="C82" s="406"/>
      <c r="D82" s="82"/>
      <c r="E82" s="83"/>
      <c r="F82" s="84" t="s">
        <v>114</v>
      </c>
      <c r="G82" s="406"/>
      <c r="H82" s="406"/>
      <c r="I82" s="406"/>
      <c r="J82" s="406"/>
      <c r="K82" s="85"/>
    </row>
    <row r="83" spans="1:11" ht="13.5" customHeight="1" x14ac:dyDescent="0.5">
      <c r="A83" s="6"/>
      <c r="B83" s="6"/>
      <c r="C83" s="7"/>
      <c r="D83" s="7"/>
      <c r="E83" s="7"/>
      <c r="F83" s="7"/>
      <c r="G83" s="7"/>
      <c r="H83" s="7"/>
      <c r="I83" s="7"/>
      <c r="J83" s="7"/>
      <c r="K83" s="7"/>
    </row>
    <row r="84" spans="1:11" ht="23.25" x14ac:dyDescent="0.5">
      <c r="A84" s="6" t="s">
        <v>91</v>
      </c>
      <c r="B84" s="6"/>
      <c r="C84" s="7"/>
      <c r="D84" s="7"/>
      <c r="E84" s="7"/>
      <c r="F84" s="7"/>
      <c r="G84" s="7"/>
      <c r="H84" s="7"/>
      <c r="I84" s="7"/>
      <c r="J84" s="7"/>
      <c r="K84" s="7"/>
    </row>
    <row r="85" spans="1:11" s="25" customFormat="1" ht="21.75" customHeight="1" x14ac:dyDescent="0.4">
      <c r="A85" s="388" t="s">
        <v>3</v>
      </c>
      <c r="B85" s="555"/>
      <c r="C85" s="389"/>
      <c r="D85" s="413" t="s">
        <v>51</v>
      </c>
      <c r="E85" s="414"/>
      <c r="F85" s="417" t="s">
        <v>212</v>
      </c>
      <c r="G85" s="417"/>
      <c r="H85" s="417"/>
      <c r="I85" s="413" t="s">
        <v>52</v>
      </c>
      <c r="J85" s="557"/>
      <c r="K85" s="414"/>
    </row>
    <row r="86" spans="1:11" s="25" customFormat="1" ht="51" customHeight="1" x14ac:dyDescent="0.4">
      <c r="A86" s="390"/>
      <c r="B86" s="556"/>
      <c r="C86" s="391"/>
      <c r="D86" s="415"/>
      <c r="E86" s="416"/>
      <c r="F86" s="417"/>
      <c r="G86" s="417"/>
      <c r="H86" s="417"/>
      <c r="I86" s="415"/>
      <c r="J86" s="558"/>
      <c r="K86" s="416"/>
    </row>
    <row r="87" spans="1:11" s="25" customFormat="1" ht="21.75" customHeight="1" x14ac:dyDescent="0.45">
      <c r="A87" s="570" t="s">
        <v>60</v>
      </c>
      <c r="B87" s="571"/>
      <c r="C87" s="572"/>
      <c r="D87" s="573">
        <v>3</v>
      </c>
      <c r="E87" s="574"/>
      <c r="F87" s="575"/>
      <c r="G87" s="576"/>
      <c r="H87" s="577"/>
      <c r="I87" s="578">
        <f>IF(F87&gt;D87,100,F87/D87*100)</f>
        <v>0</v>
      </c>
      <c r="J87" s="579"/>
      <c r="K87" s="580"/>
    </row>
    <row r="88" spans="1:11" s="25" customFormat="1" ht="21.75" customHeight="1" x14ac:dyDescent="0.45">
      <c r="A88" s="559" t="s">
        <v>61</v>
      </c>
      <c r="B88" s="560"/>
      <c r="C88" s="561"/>
      <c r="D88" s="562">
        <v>3</v>
      </c>
      <c r="E88" s="563"/>
      <c r="F88" s="564"/>
      <c r="G88" s="565"/>
      <c r="H88" s="566"/>
      <c r="I88" s="567">
        <f>IF(F88&gt;D88,100,F88/D88*100)</f>
        <v>0</v>
      </c>
      <c r="J88" s="568"/>
      <c r="K88" s="569"/>
    </row>
    <row r="89" spans="1:11" s="25" customFormat="1" ht="21.75" customHeight="1" x14ac:dyDescent="0.45">
      <c r="A89" s="559" t="s">
        <v>62</v>
      </c>
      <c r="B89" s="560"/>
      <c r="C89" s="561"/>
      <c r="D89" s="562">
        <v>3</v>
      </c>
      <c r="E89" s="563"/>
      <c r="F89" s="564"/>
      <c r="G89" s="565"/>
      <c r="H89" s="566"/>
      <c r="I89" s="567">
        <f>IF(F89&gt;D89,100,F89/D89*100)</f>
        <v>0</v>
      </c>
      <c r="J89" s="568"/>
      <c r="K89" s="569"/>
    </row>
    <row r="90" spans="1:11" s="25" customFormat="1" x14ac:dyDescent="0.45">
      <c r="A90" s="559" t="s">
        <v>4</v>
      </c>
      <c r="B90" s="560"/>
      <c r="C90" s="561"/>
      <c r="D90" s="562">
        <v>3</v>
      </c>
      <c r="E90" s="563"/>
      <c r="F90" s="564"/>
      <c r="G90" s="565"/>
      <c r="H90" s="566"/>
      <c r="I90" s="567">
        <f>IF(F90&gt;D90,100,F90/D90*100)</f>
        <v>0</v>
      </c>
      <c r="J90" s="568"/>
      <c r="K90" s="569"/>
    </row>
    <row r="91" spans="1:11" s="25" customFormat="1" ht="21.75" customHeight="1" x14ac:dyDescent="0.45">
      <c r="A91" s="600" t="s">
        <v>14</v>
      </c>
      <c r="B91" s="601"/>
      <c r="C91" s="602"/>
      <c r="D91" s="603">
        <v>3</v>
      </c>
      <c r="E91" s="604"/>
      <c r="F91" s="605"/>
      <c r="G91" s="606"/>
      <c r="H91" s="607"/>
      <c r="I91" s="608">
        <f>IF(F91&gt;D91,100,F91/D91*100)</f>
        <v>0</v>
      </c>
      <c r="J91" s="609"/>
      <c r="K91" s="610"/>
    </row>
    <row r="92" spans="1:11" s="25" customFormat="1" x14ac:dyDescent="0.45">
      <c r="A92" s="462" t="s">
        <v>15</v>
      </c>
      <c r="B92" s="463"/>
      <c r="C92" s="463"/>
      <c r="D92" s="463"/>
      <c r="E92" s="463"/>
      <c r="F92" s="463"/>
      <c r="G92" s="463"/>
      <c r="H92" s="464"/>
      <c r="I92" s="611">
        <f>I87+I88+I89+I90+I91</f>
        <v>0</v>
      </c>
      <c r="J92" s="612"/>
      <c r="K92" s="613"/>
    </row>
    <row r="93" spans="1:11" s="25" customFormat="1" x14ac:dyDescent="0.45">
      <c r="A93" s="439" t="s">
        <v>83</v>
      </c>
      <c r="B93" s="440"/>
      <c r="C93" s="440"/>
      <c r="D93" s="440"/>
      <c r="E93" s="440"/>
      <c r="F93" s="440"/>
      <c r="G93" s="440"/>
      <c r="H93" s="441"/>
      <c r="I93" s="581">
        <f>(I92*10)/500</f>
        <v>0</v>
      </c>
      <c r="J93" s="582"/>
      <c r="K93" s="583"/>
    </row>
    <row r="94" spans="1:11" s="25" customFormat="1" ht="21.75" customHeight="1" x14ac:dyDescent="0.4">
      <c r="A94" s="584" t="s">
        <v>59</v>
      </c>
      <c r="B94" s="585"/>
      <c r="C94" s="586"/>
      <c r="D94" s="590" t="s">
        <v>51</v>
      </c>
      <c r="E94" s="591"/>
      <c r="F94" s="417" t="s">
        <v>212</v>
      </c>
      <c r="G94" s="417"/>
      <c r="H94" s="417"/>
      <c r="I94" s="594" t="s">
        <v>52</v>
      </c>
      <c r="J94" s="595"/>
      <c r="K94" s="596"/>
    </row>
    <row r="95" spans="1:11" s="25" customFormat="1" ht="51" customHeight="1" x14ac:dyDescent="0.4">
      <c r="A95" s="587"/>
      <c r="B95" s="588"/>
      <c r="C95" s="589"/>
      <c r="D95" s="592"/>
      <c r="E95" s="593"/>
      <c r="F95" s="417"/>
      <c r="G95" s="417"/>
      <c r="H95" s="417"/>
      <c r="I95" s="597"/>
      <c r="J95" s="598"/>
      <c r="K95" s="599"/>
    </row>
    <row r="96" spans="1:11" s="25" customFormat="1" ht="23.25" x14ac:dyDescent="0.45">
      <c r="A96" s="86" t="s">
        <v>54</v>
      </c>
      <c r="B96" s="87"/>
      <c r="C96" s="88"/>
      <c r="D96" s="617">
        <v>3</v>
      </c>
      <c r="E96" s="618"/>
      <c r="F96" s="539"/>
      <c r="G96" s="540"/>
      <c r="H96" s="619"/>
      <c r="I96" s="578">
        <f t="shared" ref="I96:I101" si="0">IF(F96&gt;D96,100,F96/D96*100)</f>
        <v>0</v>
      </c>
      <c r="J96" s="579"/>
      <c r="K96" s="580"/>
    </row>
    <row r="97" spans="1:11" s="25" customFormat="1" ht="23.25" x14ac:dyDescent="0.45">
      <c r="A97" s="89" t="s">
        <v>55</v>
      </c>
      <c r="B97" s="90"/>
      <c r="C97" s="91"/>
      <c r="D97" s="614">
        <v>3</v>
      </c>
      <c r="E97" s="615"/>
      <c r="F97" s="523"/>
      <c r="G97" s="524"/>
      <c r="H97" s="616"/>
      <c r="I97" s="567">
        <f t="shared" si="0"/>
        <v>0</v>
      </c>
      <c r="J97" s="568"/>
      <c r="K97" s="569"/>
    </row>
    <row r="98" spans="1:11" s="25" customFormat="1" ht="23.25" x14ac:dyDescent="0.45">
      <c r="A98" s="89" t="s">
        <v>94</v>
      </c>
      <c r="B98" s="90"/>
      <c r="C98" s="91"/>
      <c r="D98" s="614">
        <v>3</v>
      </c>
      <c r="E98" s="615"/>
      <c r="F98" s="523"/>
      <c r="G98" s="524"/>
      <c r="H98" s="616"/>
      <c r="I98" s="567">
        <f t="shared" si="0"/>
        <v>0</v>
      </c>
      <c r="J98" s="568"/>
      <c r="K98" s="569"/>
    </row>
    <row r="99" spans="1:11" s="25" customFormat="1" ht="23.25" x14ac:dyDescent="0.45">
      <c r="A99" s="89" t="s">
        <v>56</v>
      </c>
      <c r="B99" s="90"/>
      <c r="C99" s="91"/>
      <c r="D99" s="614">
        <v>3</v>
      </c>
      <c r="E99" s="615"/>
      <c r="F99" s="523"/>
      <c r="G99" s="524"/>
      <c r="H99" s="616"/>
      <c r="I99" s="567">
        <f t="shared" si="0"/>
        <v>0</v>
      </c>
      <c r="J99" s="568"/>
      <c r="K99" s="569"/>
    </row>
    <row r="100" spans="1:11" s="25" customFormat="1" ht="23.25" x14ac:dyDescent="0.45">
      <c r="A100" s="89" t="s">
        <v>57</v>
      </c>
      <c r="B100" s="92"/>
      <c r="C100" s="93"/>
      <c r="D100" s="614">
        <v>3</v>
      </c>
      <c r="E100" s="615"/>
      <c r="F100" s="523"/>
      <c r="G100" s="524"/>
      <c r="H100" s="616"/>
      <c r="I100" s="567">
        <f t="shared" si="0"/>
        <v>0</v>
      </c>
      <c r="J100" s="568"/>
      <c r="K100" s="569"/>
    </row>
    <row r="101" spans="1:11" s="25" customFormat="1" x14ac:dyDescent="0.45">
      <c r="A101" s="94" t="s">
        <v>58</v>
      </c>
      <c r="B101" s="95"/>
      <c r="C101" s="96"/>
      <c r="D101" s="547">
        <v>3</v>
      </c>
      <c r="E101" s="623"/>
      <c r="F101" s="547"/>
      <c r="G101" s="548"/>
      <c r="H101" s="623"/>
      <c r="I101" s="608">
        <f t="shared" si="0"/>
        <v>0</v>
      </c>
      <c r="J101" s="609"/>
      <c r="K101" s="610"/>
    </row>
    <row r="102" spans="1:11" s="25" customFormat="1" x14ac:dyDescent="0.45">
      <c r="A102" s="462" t="s">
        <v>133</v>
      </c>
      <c r="B102" s="463"/>
      <c r="C102" s="463"/>
      <c r="D102" s="463"/>
      <c r="E102" s="463"/>
      <c r="F102" s="463"/>
      <c r="G102" s="463"/>
      <c r="H102" s="464"/>
      <c r="I102" s="611">
        <f>I96+I97+I98+I99+I100+I101</f>
        <v>0</v>
      </c>
      <c r="J102" s="612"/>
      <c r="K102" s="613"/>
    </row>
    <row r="103" spans="1:11" s="25" customFormat="1" ht="22.5" customHeight="1" x14ac:dyDescent="0.45">
      <c r="A103" s="481" t="s">
        <v>131</v>
      </c>
      <c r="B103" s="482"/>
      <c r="C103" s="482"/>
      <c r="D103" s="482"/>
      <c r="E103" s="482"/>
      <c r="F103" s="482"/>
      <c r="G103" s="482"/>
      <c r="H103" s="483"/>
      <c r="I103" s="581">
        <f>(I102*15)/600</f>
        <v>0</v>
      </c>
      <c r="J103" s="582"/>
      <c r="K103" s="583"/>
    </row>
    <row r="104" spans="1:11" s="25" customFormat="1" ht="75.75" customHeight="1" x14ac:dyDescent="0.4">
      <c r="A104" s="620" t="s">
        <v>53</v>
      </c>
      <c r="B104" s="621"/>
      <c r="C104" s="622"/>
      <c r="D104" s="487" t="s">
        <v>51</v>
      </c>
      <c r="E104" s="488"/>
      <c r="F104" s="417" t="s">
        <v>212</v>
      </c>
      <c r="G104" s="417"/>
      <c r="H104" s="417"/>
      <c r="I104" s="487" t="s">
        <v>52</v>
      </c>
      <c r="J104" s="492"/>
      <c r="K104" s="493"/>
    </row>
    <row r="105" spans="1:11" s="25" customFormat="1" x14ac:dyDescent="0.45">
      <c r="A105" s="86" t="s">
        <v>95</v>
      </c>
      <c r="B105" s="97"/>
      <c r="C105" s="97"/>
      <c r="D105" s="617">
        <v>3</v>
      </c>
      <c r="E105" s="618"/>
      <c r="F105" s="417"/>
      <c r="G105" s="417"/>
      <c r="H105" s="417"/>
      <c r="I105" s="578">
        <f t="shared" ref="I105:I106" si="1">IF(F105&gt;D105,100,F105/D105*100)</f>
        <v>0</v>
      </c>
      <c r="J105" s="579"/>
      <c r="K105" s="580"/>
    </row>
    <row r="106" spans="1:11" s="25" customFormat="1" x14ac:dyDescent="0.45">
      <c r="A106" s="94" t="s">
        <v>96</v>
      </c>
      <c r="B106" s="97"/>
      <c r="C106" s="97"/>
      <c r="D106" s="614">
        <v>3</v>
      </c>
      <c r="E106" s="615"/>
      <c r="F106" s="524"/>
      <c r="G106" s="524"/>
      <c r="H106" s="616"/>
      <c r="I106" s="608">
        <f t="shared" si="1"/>
        <v>0</v>
      </c>
      <c r="J106" s="609"/>
      <c r="K106" s="610"/>
    </row>
    <row r="107" spans="1:11" s="25" customFormat="1" x14ac:dyDescent="0.45">
      <c r="A107" s="462" t="s">
        <v>134</v>
      </c>
      <c r="B107" s="463"/>
      <c r="C107" s="463"/>
      <c r="D107" s="463"/>
      <c r="E107" s="463"/>
      <c r="F107" s="463"/>
      <c r="G107" s="463"/>
      <c r="H107" s="464"/>
      <c r="I107" s="611">
        <f>I105+I106</f>
        <v>0</v>
      </c>
      <c r="J107" s="612"/>
      <c r="K107" s="613"/>
    </row>
    <row r="108" spans="1:11" s="25" customFormat="1" x14ac:dyDescent="0.45">
      <c r="A108" s="481" t="s">
        <v>132</v>
      </c>
      <c r="B108" s="482"/>
      <c r="C108" s="482"/>
      <c r="D108" s="482"/>
      <c r="E108" s="482"/>
      <c r="F108" s="482"/>
      <c r="G108" s="482"/>
      <c r="H108" s="483"/>
      <c r="I108" s="581">
        <f>(I107*5)/200</f>
        <v>0</v>
      </c>
      <c r="J108" s="582"/>
      <c r="K108" s="583"/>
    </row>
    <row r="109" spans="1:11" ht="25.5" x14ac:dyDescent="0.55000000000000004">
      <c r="A109" s="500" t="s">
        <v>16</v>
      </c>
      <c r="B109" s="501"/>
      <c r="C109" s="501"/>
      <c r="D109" s="501"/>
      <c r="E109" s="501"/>
      <c r="F109" s="501"/>
      <c r="G109" s="501"/>
      <c r="H109" s="502"/>
      <c r="I109" s="503">
        <f>ROUND(I93+I103+I108,2)</f>
        <v>0</v>
      </c>
      <c r="J109" s="503"/>
      <c r="K109" s="504"/>
    </row>
    <row r="110" spans="1:11" ht="26.25" x14ac:dyDescent="0.55000000000000004">
      <c r="A110" s="512" t="s">
        <v>68</v>
      </c>
      <c r="B110" s="512"/>
      <c r="C110" s="512"/>
      <c r="D110" s="512"/>
      <c r="E110" s="512"/>
      <c r="F110" s="512"/>
      <c r="G110" s="512"/>
      <c r="H110" s="512"/>
      <c r="I110" s="512"/>
      <c r="J110" s="512"/>
      <c r="K110" s="512"/>
    </row>
    <row r="111" spans="1:11" s="26" customFormat="1" ht="25.5" x14ac:dyDescent="0.45">
      <c r="A111" s="624" t="s">
        <v>69</v>
      </c>
      <c r="B111" s="624"/>
      <c r="C111" s="624"/>
      <c r="D111" s="624"/>
      <c r="E111" s="624"/>
      <c r="F111" s="624"/>
      <c r="G111" s="624"/>
      <c r="H111" s="624"/>
      <c r="I111" s="624"/>
      <c r="J111" s="624"/>
      <c r="K111" s="624"/>
    </row>
    <row r="112" spans="1:11" s="26" customFormat="1" ht="21.6" customHeight="1" x14ac:dyDescent="0.55000000000000004">
      <c r="A112" s="514" t="s">
        <v>17</v>
      </c>
      <c r="B112" s="515"/>
      <c r="C112" s="515"/>
      <c r="D112" s="515"/>
      <c r="E112" s="98"/>
      <c r="F112" s="516" t="s">
        <v>97</v>
      </c>
      <c r="G112" s="517"/>
      <c r="H112" s="517"/>
      <c r="I112" s="517"/>
      <c r="J112" s="517"/>
      <c r="K112" s="518"/>
    </row>
    <row r="113" spans="1:11" s="26" customFormat="1" ht="26.1" customHeight="1" x14ac:dyDescent="0.55000000000000004">
      <c r="A113" s="99"/>
      <c r="B113" s="100"/>
      <c r="C113" s="100"/>
      <c r="D113" s="100"/>
      <c r="E113" s="101"/>
      <c r="F113" s="102"/>
      <c r="G113" s="44"/>
      <c r="H113" s="44"/>
      <c r="I113" s="103"/>
      <c r="J113" s="103"/>
      <c r="K113" s="104"/>
    </row>
    <row r="114" spans="1:11" s="25" customFormat="1" ht="26.1" customHeight="1" x14ac:dyDescent="0.55000000000000004">
      <c r="A114" s="105" t="s">
        <v>18</v>
      </c>
      <c r="B114" s="43"/>
      <c r="C114" s="106" t="s">
        <v>19</v>
      </c>
      <c r="D114" s="44"/>
      <c r="E114" s="76"/>
      <c r="F114" s="125" t="s">
        <v>115</v>
      </c>
      <c r="G114" s="44" t="s">
        <v>117</v>
      </c>
      <c r="H114" s="107"/>
      <c r="I114" s="108" t="s">
        <v>127</v>
      </c>
      <c r="J114" s="103"/>
      <c r="K114" s="109"/>
    </row>
    <row r="115" spans="1:11" s="25" customFormat="1" ht="26.1" customHeight="1" x14ac:dyDescent="0.5">
      <c r="A115" s="102" t="s">
        <v>70</v>
      </c>
      <c r="B115" s="43"/>
      <c r="C115" s="110">
        <f>K77</f>
        <v>0</v>
      </c>
      <c r="D115" s="44"/>
      <c r="E115" s="76"/>
      <c r="F115" s="125" t="s">
        <v>115</v>
      </c>
      <c r="G115" s="44" t="s">
        <v>116</v>
      </c>
      <c r="H115" s="107"/>
      <c r="I115" s="108" t="s">
        <v>128</v>
      </c>
      <c r="J115" s="103"/>
      <c r="K115" s="109"/>
    </row>
    <row r="116" spans="1:11" ht="26.1" customHeight="1" x14ac:dyDescent="0.55000000000000004">
      <c r="A116" s="102" t="s">
        <v>20</v>
      </c>
      <c r="B116" s="43"/>
      <c r="C116" s="111">
        <f>I109</f>
        <v>0</v>
      </c>
      <c r="D116" s="44"/>
      <c r="E116" s="76"/>
      <c r="F116" s="125" t="s">
        <v>115</v>
      </c>
      <c r="G116" s="44" t="s">
        <v>118</v>
      </c>
      <c r="H116" s="107"/>
      <c r="I116" s="108" t="s">
        <v>129</v>
      </c>
      <c r="J116" s="112"/>
      <c r="K116" s="109"/>
    </row>
    <row r="117" spans="1:11" ht="26.1" customHeight="1" x14ac:dyDescent="0.55000000000000004">
      <c r="A117" s="145" t="s">
        <v>21</v>
      </c>
      <c r="B117" s="146"/>
      <c r="C117" s="147">
        <f>ROUND(C115+C116,2)</f>
        <v>0</v>
      </c>
      <c r="D117" s="112"/>
      <c r="E117" s="76"/>
      <c r="F117" s="125" t="s">
        <v>115</v>
      </c>
      <c r="G117" s="44" t="s">
        <v>119</v>
      </c>
      <c r="H117" s="107"/>
      <c r="I117" s="108" t="s">
        <v>130</v>
      </c>
      <c r="J117" s="112"/>
      <c r="K117" s="104"/>
    </row>
    <row r="118" spans="1:11" ht="26.1" customHeight="1" x14ac:dyDescent="0.55000000000000004">
      <c r="A118" s="114"/>
      <c r="B118" s="115"/>
      <c r="C118" s="112"/>
      <c r="D118" s="112"/>
      <c r="E118" s="76"/>
      <c r="F118" s="125" t="s">
        <v>115</v>
      </c>
      <c r="G118" s="44" t="s">
        <v>120</v>
      </c>
      <c r="H118" s="107"/>
      <c r="I118" s="108" t="s">
        <v>22</v>
      </c>
      <c r="J118" s="112"/>
      <c r="K118" s="116"/>
    </row>
    <row r="119" spans="1:11" ht="26.1" customHeight="1" x14ac:dyDescent="0.55000000000000004">
      <c r="A119" s="114"/>
      <c r="B119" s="115"/>
      <c r="C119" s="112"/>
      <c r="D119" s="112"/>
      <c r="E119" s="82"/>
      <c r="F119" s="117"/>
      <c r="G119" s="118"/>
      <c r="H119" s="119"/>
      <c r="I119" s="119"/>
      <c r="J119" s="119"/>
      <c r="K119" s="120"/>
    </row>
    <row r="120" spans="1:11" ht="23.25" x14ac:dyDescent="0.5">
      <c r="A120" s="505" t="s">
        <v>23</v>
      </c>
      <c r="B120" s="506"/>
      <c r="C120" s="506"/>
      <c r="D120" s="506"/>
      <c r="E120" s="506"/>
      <c r="F120" s="509" t="s">
        <v>24</v>
      </c>
      <c r="G120" s="510"/>
      <c r="H120" s="510"/>
      <c r="I120" s="510"/>
      <c r="J120" s="510"/>
      <c r="K120" s="511"/>
    </row>
    <row r="121" spans="1:11" ht="23.25" x14ac:dyDescent="0.5">
      <c r="A121" s="126" t="s">
        <v>121</v>
      </c>
      <c r="B121" s="127"/>
      <c r="C121" s="127"/>
      <c r="D121" s="127"/>
      <c r="E121" s="19"/>
      <c r="F121" s="126" t="s">
        <v>121</v>
      </c>
      <c r="G121" s="127"/>
      <c r="H121" s="127"/>
      <c r="I121" s="128"/>
      <c r="J121" s="128"/>
      <c r="K121" s="27"/>
    </row>
    <row r="122" spans="1:11" ht="23.25" x14ac:dyDescent="0.5">
      <c r="A122" s="129"/>
      <c r="B122" s="130"/>
      <c r="C122" s="130"/>
      <c r="D122" s="130"/>
      <c r="E122" s="19"/>
      <c r="F122" s="129"/>
      <c r="G122" s="131"/>
      <c r="H122" s="132"/>
      <c r="I122" s="132"/>
      <c r="J122" s="132"/>
      <c r="K122" s="133"/>
    </row>
    <row r="123" spans="1:11" ht="23.25" x14ac:dyDescent="0.5">
      <c r="A123" s="134"/>
      <c r="B123" s="135"/>
      <c r="C123" s="135"/>
      <c r="D123" s="135"/>
      <c r="E123" s="19"/>
      <c r="F123" s="134"/>
      <c r="G123" s="136"/>
      <c r="H123" s="137"/>
      <c r="I123" s="137"/>
      <c r="J123" s="137"/>
      <c r="K123" s="27"/>
    </row>
    <row r="124" spans="1:11" ht="23.25" x14ac:dyDescent="0.5">
      <c r="A124" s="507" t="s">
        <v>25</v>
      </c>
      <c r="B124" s="507"/>
      <c r="C124" s="507"/>
      <c r="D124" s="507"/>
      <c r="E124" s="507"/>
      <c r="F124" s="507"/>
      <c r="G124" s="507"/>
      <c r="H124" s="507"/>
      <c r="I124" s="507"/>
      <c r="J124" s="507"/>
      <c r="K124" s="508"/>
    </row>
    <row r="125" spans="1:11" ht="24" customHeight="1" x14ac:dyDescent="0.5">
      <c r="A125" s="505" t="s">
        <v>26</v>
      </c>
      <c r="B125" s="506"/>
      <c r="C125" s="506"/>
      <c r="D125" s="506"/>
      <c r="E125" s="28"/>
      <c r="F125" s="509" t="s">
        <v>27</v>
      </c>
      <c r="G125" s="510"/>
      <c r="H125" s="510"/>
      <c r="I125" s="510"/>
      <c r="J125" s="510"/>
      <c r="K125" s="511"/>
    </row>
    <row r="126" spans="1:11" ht="23.25" x14ac:dyDescent="0.5">
      <c r="A126" s="126" t="s">
        <v>121</v>
      </c>
      <c r="B126" s="127"/>
      <c r="C126" s="127"/>
      <c r="D126" s="127"/>
      <c r="E126" s="19"/>
      <c r="F126" s="126"/>
      <c r="G126" s="127"/>
      <c r="H126" s="127"/>
      <c r="I126" s="128"/>
      <c r="J126" s="128"/>
      <c r="K126" s="27"/>
    </row>
    <row r="127" spans="1:11" ht="23.25" x14ac:dyDescent="0.5">
      <c r="A127" s="129"/>
      <c r="B127" s="130"/>
      <c r="C127" s="130"/>
      <c r="D127" s="130"/>
      <c r="E127" s="19"/>
      <c r="F127" s="129"/>
      <c r="G127" s="131"/>
      <c r="H127" s="132"/>
      <c r="I127" s="132"/>
      <c r="J127" s="132"/>
      <c r="K127" s="133"/>
    </row>
    <row r="128" spans="1:11" ht="24.75" x14ac:dyDescent="0.5">
      <c r="A128" s="74" t="s">
        <v>111</v>
      </c>
      <c r="B128" s="418"/>
      <c r="C128" s="418"/>
      <c r="D128" s="76" t="s">
        <v>29</v>
      </c>
      <c r="E128" s="48"/>
      <c r="F128" s="29"/>
      <c r="G128" s="77" t="s">
        <v>111</v>
      </c>
      <c r="H128" s="75"/>
      <c r="I128" s="138"/>
      <c r="J128" s="138"/>
      <c r="K128" s="20"/>
    </row>
    <row r="129" spans="1:11" ht="24.75" x14ac:dyDescent="0.5">
      <c r="A129" s="74" t="s">
        <v>112</v>
      </c>
      <c r="B129" s="418"/>
      <c r="C129" s="418"/>
      <c r="D129" s="44" t="s">
        <v>113</v>
      </c>
      <c r="E129" s="48"/>
      <c r="F129" s="29"/>
      <c r="G129" s="77" t="s">
        <v>112</v>
      </c>
      <c r="H129" s="79"/>
      <c r="I129" s="139"/>
      <c r="J129" s="139"/>
      <c r="K129" s="80" t="s">
        <v>113</v>
      </c>
    </row>
    <row r="130" spans="1:11" ht="24.75" x14ac:dyDescent="0.5">
      <c r="A130" s="74" t="s">
        <v>101</v>
      </c>
      <c r="B130" s="418"/>
      <c r="C130" s="418"/>
      <c r="D130" s="8"/>
      <c r="E130" s="48"/>
      <c r="F130" s="32"/>
      <c r="G130" s="77" t="s">
        <v>101</v>
      </c>
      <c r="H130" s="79"/>
      <c r="I130" s="140"/>
      <c r="J130" s="140"/>
      <c r="K130" s="20"/>
    </row>
    <row r="131" spans="1:11" ht="24.75" x14ac:dyDescent="0.5">
      <c r="A131" s="81" t="s">
        <v>114</v>
      </c>
      <c r="B131" s="406"/>
      <c r="C131" s="406"/>
      <c r="D131" s="22"/>
      <c r="E131" s="22"/>
      <c r="F131" s="33"/>
      <c r="G131" s="84" t="s">
        <v>114</v>
      </c>
      <c r="H131" s="82"/>
      <c r="I131" s="141"/>
      <c r="J131" s="141"/>
      <c r="K131" s="24"/>
    </row>
    <row r="132" spans="1:11" ht="22.5" customHeight="1" x14ac:dyDescent="0.5">
      <c r="A132" s="505" t="s">
        <v>28</v>
      </c>
      <c r="B132" s="506"/>
      <c r="C132" s="307"/>
      <c r="D132" s="307"/>
      <c r="E132" s="307"/>
      <c r="F132" s="307"/>
      <c r="G132" s="307"/>
      <c r="H132" s="307"/>
      <c r="I132" s="307"/>
      <c r="J132" s="307"/>
      <c r="K132" s="142"/>
    </row>
    <row r="133" spans="1:11" ht="23.25" x14ac:dyDescent="0.5">
      <c r="A133" s="143"/>
      <c r="B133" s="127"/>
      <c r="C133" s="127"/>
      <c r="D133" s="127"/>
      <c r="E133" s="127"/>
      <c r="F133" s="128"/>
      <c r="G133" s="128"/>
      <c r="H133" s="127"/>
      <c r="I133" s="128"/>
      <c r="J133" s="128"/>
      <c r="K133" s="144"/>
    </row>
    <row r="134" spans="1:11" ht="24.75" x14ac:dyDescent="0.5">
      <c r="A134" s="74" t="s">
        <v>111</v>
      </c>
      <c r="B134" s="75"/>
      <c r="C134" s="75"/>
      <c r="D134" s="76"/>
      <c r="E134" s="19"/>
      <c r="F134" s="19"/>
      <c r="G134" s="19"/>
      <c r="H134" s="19"/>
      <c r="I134" s="19"/>
      <c r="J134" s="19"/>
      <c r="K134" s="20"/>
    </row>
    <row r="135" spans="1:11" ht="24.75" x14ac:dyDescent="0.5">
      <c r="A135" s="74" t="s">
        <v>112</v>
      </c>
      <c r="B135" s="79"/>
      <c r="C135" s="79"/>
      <c r="D135" s="44" t="s">
        <v>113</v>
      </c>
      <c r="E135" s="19"/>
      <c r="F135" s="19"/>
      <c r="G135" s="19"/>
      <c r="H135" s="19"/>
      <c r="I135" s="19"/>
      <c r="J135" s="19"/>
      <c r="K135" s="20"/>
    </row>
    <row r="136" spans="1:11" ht="24.75" x14ac:dyDescent="0.5">
      <c r="A136" s="74" t="s">
        <v>101</v>
      </c>
      <c r="B136" s="79"/>
      <c r="C136" s="79"/>
      <c r="D136" s="8"/>
      <c r="E136" s="8"/>
      <c r="F136" s="19"/>
      <c r="G136" s="19"/>
      <c r="H136" s="8"/>
      <c r="I136" s="8"/>
      <c r="J136" s="8"/>
      <c r="K136" s="21"/>
    </row>
    <row r="137" spans="1:11" ht="24.75" x14ac:dyDescent="0.5">
      <c r="A137" s="81" t="s">
        <v>114</v>
      </c>
      <c r="B137" s="82"/>
      <c r="C137" s="82"/>
      <c r="D137" s="22"/>
      <c r="E137" s="22"/>
      <c r="F137" s="22"/>
      <c r="G137" s="22"/>
      <c r="H137" s="23"/>
      <c r="I137" s="22"/>
      <c r="J137" s="23"/>
      <c r="K137" s="24"/>
    </row>
    <row r="138" spans="1:11" x14ac:dyDescent="0.45">
      <c r="A138" s="19"/>
      <c r="B138" s="8"/>
      <c r="C138" s="8"/>
      <c r="D138" s="19"/>
      <c r="E138" s="19"/>
      <c r="F138" s="19"/>
      <c r="G138" s="19"/>
      <c r="H138" s="8"/>
      <c r="I138" s="19"/>
      <c r="J138" s="8"/>
      <c r="K138" s="19"/>
    </row>
    <row r="139" spans="1:11" ht="25.5" x14ac:dyDescent="0.5">
      <c r="A139" s="100" t="s">
        <v>71</v>
      </c>
      <c r="B139" s="44"/>
      <c r="C139" s="44"/>
      <c r="D139" s="76"/>
      <c r="E139" s="76"/>
      <c r="F139" s="76"/>
      <c r="G139" s="76"/>
      <c r="H139" s="44"/>
      <c r="I139" s="76"/>
      <c r="J139" s="44"/>
      <c r="K139" s="83"/>
    </row>
    <row r="140" spans="1:11" ht="25.5" x14ac:dyDescent="0.55000000000000004">
      <c r="A140" s="148" t="s">
        <v>29</v>
      </c>
      <c r="B140" s="149"/>
      <c r="C140" s="149"/>
      <c r="D140" s="149"/>
      <c r="E140" s="123"/>
      <c r="F140" s="150" t="s">
        <v>30</v>
      </c>
      <c r="G140" s="151"/>
      <c r="H140" s="151"/>
      <c r="I140" s="151"/>
      <c r="J140" s="151"/>
      <c r="K140" s="152"/>
    </row>
    <row r="141" spans="1:11" ht="25.5" x14ac:dyDescent="0.5">
      <c r="A141" s="121" t="s">
        <v>86</v>
      </c>
      <c r="B141" s="100"/>
      <c r="C141" s="100"/>
      <c r="D141" s="100"/>
      <c r="E141" s="76"/>
      <c r="F141" s="121" t="s">
        <v>87</v>
      </c>
      <c r="G141" s="44"/>
      <c r="H141" s="44"/>
      <c r="I141" s="44"/>
      <c r="J141" s="44"/>
      <c r="K141" s="80"/>
    </row>
    <row r="142" spans="1:11" ht="25.5" x14ac:dyDescent="0.5">
      <c r="A142" s="121" t="s">
        <v>31</v>
      </c>
      <c r="B142" s="100"/>
      <c r="C142" s="100"/>
      <c r="D142" s="100"/>
      <c r="E142" s="76"/>
      <c r="F142" s="124"/>
      <c r="G142" s="44"/>
      <c r="H142" s="44"/>
      <c r="I142" s="44"/>
      <c r="J142" s="44"/>
      <c r="K142" s="80"/>
    </row>
    <row r="143" spans="1:11" ht="25.5" x14ac:dyDescent="0.55000000000000004">
      <c r="A143" s="121" t="s">
        <v>88</v>
      </c>
      <c r="B143" s="100"/>
      <c r="C143" s="100"/>
      <c r="D143" s="100"/>
      <c r="E143" s="122"/>
      <c r="F143" s="99"/>
      <c r="G143" s="100"/>
      <c r="H143" s="100"/>
      <c r="I143" s="52"/>
      <c r="J143" s="52"/>
      <c r="K143" s="104"/>
    </row>
    <row r="144" spans="1:11" ht="25.5" x14ac:dyDescent="0.5">
      <c r="A144" s="121" t="s">
        <v>32</v>
      </c>
      <c r="B144" s="100"/>
      <c r="C144" s="100"/>
      <c r="D144" s="100"/>
      <c r="E144" s="122"/>
      <c r="F144" s="102"/>
      <c r="G144" s="77" t="s">
        <v>111</v>
      </c>
      <c r="H144" s="402"/>
      <c r="I144" s="402"/>
      <c r="J144" s="402"/>
      <c r="K144" s="78" t="s">
        <v>30</v>
      </c>
    </row>
    <row r="145" spans="1:11" ht="24.75" x14ac:dyDescent="0.5">
      <c r="A145" s="121"/>
      <c r="B145" s="41"/>
      <c r="C145" s="41"/>
      <c r="D145" s="41"/>
      <c r="E145" s="122"/>
      <c r="F145" s="102"/>
      <c r="G145" s="77" t="s">
        <v>112</v>
      </c>
      <c r="H145" s="418"/>
      <c r="I145" s="418"/>
      <c r="J145" s="418"/>
      <c r="K145" s="80" t="s">
        <v>113</v>
      </c>
    </row>
    <row r="146" spans="1:11" ht="25.5" x14ac:dyDescent="0.55000000000000004">
      <c r="A146" s="121" t="s">
        <v>89</v>
      </c>
      <c r="B146" s="76"/>
      <c r="C146" s="76"/>
      <c r="D146" s="76"/>
      <c r="E146" s="122"/>
      <c r="F146" s="102"/>
      <c r="G146" s="77" t="s">
        <v>101</v>
      </c>
      <c r="H146" s="418"/>
      <c r="I146" s="418"/>
      <c r="J146" s="418"/>
      <c r="K146" s="104"/>
    </row>
    <row r="147" spans="1:11" ht="25.5" x14ac:dyDescent="0.55000000000000004">
      <c r="A147" s="102" t="s">
        <v>122</v>
      </c>
      <c r="B147" s="75"/>
      <c r="C147" s="76" t="s">
        <v>123</v>
      </c>
      <c r="D147" s="31"/>
      <c r="E147" s="122"/>
      <c r="F147" s="102"/>
      <c r="G147" s="155" t="s">
        <v>114</v>
      </c>
      <c r="H147" s="552"/>
      <c r="I147" s="552"/>
      <c r="J147" s="552"/>
      <c r="K147" s="104"/>
    </row>
    <row r="148" spans="1:11" ht="25.5" x14ac:dyDescent="0.55000000000000004">
      <c r="A148" s="113" t="s">
        <v>124</v>
      </c>
      <c r="B148" s="75"/>
      <c r="C148" s="75"/>
      <c r="D148" s="75"/>
      <c r="E148" s="76" t="s">
        <v>125</v>
      </c>
      <c r="F148" s="102"/>
      <c r="G148" s="76"/>
      <c r="H148" s="76"/>
      <c r="I148" s="52"/>
      <c r="J148" s="52"/>
      <c r="K148" s="104"/>
    </row>
    <row r="149" spans="1:11" ht="25.5" x14ac:dyDescent="0.55000000000000004">
      <c r="A149" s="102">
        <v>2</v>
      </c>
      <c r="B149" s="156"/>
      <c r="C149" s="156"/>
      <c r="D149" s="156"/>
      <c r="E149" s="76" t="s">
        <v>125</v>
      </c>
      <c r="F149" s="102"/>
      <c r="G149" s="76"/>
      <c r="H149" s="76"/>
      <c r="I149" s="52"/>
      <c r="J149" s="52"/>
      <c r="K149" s="104"/>
    </row>
    <row r="150" spans="1:11" ht="25.5" x14ac:dyDescent="0.55000000000000004">
      <c r="A150" s="102"/>
      <c r="B150" s="76"/>
      <c r="C150" s="76"/>
      <c r="D150" s="76"/>
      <c r="E150" s="76"/>
      <c r="F150" s="102"/>
      <c r="G150" s="76"/>
      <c r="H150" s="76"/>
      <c r="I150" s="52"/>
      <c r="J150" s="52"/>
      <c r="K150" s="104"/>
    </row>
    <row r="151" spans="1:11" ht="25.5" x14ac:dyDescent="0.55000000000000004">
      <c r="A151" s="74" t="s">
        <v>111</v>
      </c>
      <c r="B151" s="402"/>
      <c r="C151" s="402"/>
      <c r="D151" s="76" t="s">
        <v>29</v>
      </c>
      <c r="E151" s="76"/>
      <c r="F151" s="102"/>
      <c r="G151" s="76"/>
      <c r="H151" s="76"/>
      <c r="I151" s="52"/>
      <c r="J151" s="52"/>
      <c r="K151" s="104"/>
    </row>
    <row r="152" spans="1:11" ht="25.5" x14ac:dyDescent="0.55000000000000004">
      <c r="A152" s="74" t="s">
        <v>112</v>
      </c>
      <c r="B152" s="418"/>
      <c r="C152" s="418"/>
      <c r="D152" s="44" t="s">
        <v>113</v>
      </c>
      <c r="E152" s="76"/>
      <c r="F152" s="102"/>
      <c r="G152" s="76"/>
      <c r="H152" s="44"/>
      <c r="I152" s="52"/>
      <c r="J152" s="52"/>
      <c r="K152" s="104"/>
    </row>
    <row r="153" spans="1:11" ht="25.5" x14ac:dyDescent="0.55000000000000004">
      <c r="A153" s="74" t="s">
        <v>101</v>
      </c>
      <c r="B153" s="418"/>
      <c r="C153" s="418"/>
      <c r="D153" s="8"/>
      <c r="E153" s="76"/>
      <c r="F153" s="102"/>
      <c r="G153" s="76"/>
      <c r="H153" s="44"/>
      <c r="I153" s="52"/>
      <c r="J153" s="52"/>
      <c r="K153" s="104"/>
    </row>
    <row r="154" spans="1:11" ht="25.5" x14ac:dyDescent="0.55000000000000004">
      <c r="A154" s="81" t="s">
        <v>114</v>
      </c>
      <c r="B154" s="406"/>
      <c r="C154" s="406"/>
      <c r="D154" s="22"/>
      <c r="E154" s="85"/>
      <c r="F154" s="102"/>
      <c r="G154" s="76"/>
      <c r="H154" s="44"/>
      <c r="I154" s="52"/>
      <c r="J154" s="52"/>
      <c r="K154" s="104"/>
    </row>
    <row r="155" spans="1:11" ht="25.5" x14ac:dyDescent="0.55000000000000004">
      <c r="A155" s="121" t="s">
        <v>84</v>
      </c>
      <c r="B155" s="76"/>
      <c r="C155" s="76"/>
      <c r="D155" s="76"/>
      <c r="E155" s="122"/>
      <c r="F155" s="102"/>
      <c r="G155" s="76"/>
      <c r="H155" s="76"/>
      <c r="I155" s="100"/>
      <c r="J155" s="52"/>
      <c r="K155" s="104"/>
    </row>
    <row r="156" spans="1:11" ht="25.5" x14ac:dyDescent="0.55000000000000004">
      <c r="A156" s="74" t="s">
        <v>111</v>
      </c>
      <c r="B156" s="402"/>
      <c r="C156" s="402"/>
      <c r="D156" s="76" t="s">
        <v>29</v>
      </c>
      <c r="E156" s="76"/>
      <c r="F156" s="102"/>
      <c r="G156" s="76"/>
      <c r="H156" s="76"/>
      <c r="I156" s="52"/>
      <c r="J156" s="52"/>
      <c r="K156" s="104"/>
    </row>
    <row r="157" spans="1:11" ht="25.5" x14ac:dyDescent="0.55000000000000004">
      <c r="A157" s="74" t="s">
        <v>112</v>
      </c>
      <c r="B157" s="418"/>
      <c r="C157" s="418"/>
      <c r="D157" s="44" t="s">
        <v>113</v>
      </c>
      <c r="E157" s="76"/>
      <c r="F157" s="102"/>
      <c r="G157" s="76"/>
      <c r="H157" s="44"/>
      <c r="I157" s="52"/>
      <c r="J157" s="52"/>
      <c r="K157" s="104"/>
    </row>
    <row r="158" spans="1:11" ht="25.5" x14ac:dyDescent="0.55000000000000004">
      <c r="A158" s="74" t="s">
        <v>101</v>
      </c>
      <c r="B158" s="418"/>
      <c r="C158" s="418"/>
      <c r="D158" s="8"/>
      <c r="E158" s="76"/>
      <c r="F158" s="102"/>
      <c r="G158" s="76"/>
      <c r="H158" s="44"/>
      <c r="I158" s="52"/>
      <c r="J158" s="52"/>
      <c r="K158" s="104"/>
    </row>
    <row r="159" spans="1:11" ht="25.5" x14ac:dyDescent="0.55000000000000004">
      <c r="A159" s="81" t="s">
        <v>114</v>
      </c>
      <c r="B159" s="406"/>
      <c r="C159" s="406"/>
      <c r="D159" s="22"/>
      <c r="E159" s="85"/>
      <c r="F159" s="102"/>
      <c r="G159" s="76"/>
      <c r="H159" s="44"/>
      <c r="I159" s="52"/>
      <c r="J159" s="52"/>
      <c r="K159" s="104"/>
    </row>
    <row r="160" spans="1:11" ht="25.5" x14ac:dyDescent="0.55000000000000004">
      <c r="A160" s="121" t="s">
        <v>85</v>
      </c>
      <c r="B160" s="76"/>
      <c r="C160" s="76"/>
      <c r="D160" s="76"/>
      <c r="E160" s="122"/>
      <c r="F160" s="102"/>
      <c r="G160" s="76"/>
      <c r="H160" s="76"/>
      <c r="I160" s="100"/>
      <c r="J160" s="52"/>
      <c r="K160" s="104"/>
    </row>
    <row r="161" spans="1:11" ht="25.5" x14ac:dyDescent="0.55000000000000004">
      <c r="A161" s="74" t="s">
        <v>111</v>
      </c>
      <c r="B161" s="402"/>
      <c r="C161" s="402"/>
      <c r="D161" s="76" t="s">
        <v>29</v>
      </c>
      <c r="E161" s="76"/>
      <c r="F161" s="102"/>
      <c r="G161" s="76"/>
      <c r="H161" s="76"/>
      <c r="I161" s="52"/>
      <c r="J161" s="52"/>
      <c r="K161" s="104"/>
    </row>
    <row r="162" spans="1:11" ht="25.5" x14ac:dyDescent="0.55000000000000004">
      <c r="A162" s="74" t="s">
        <v>112</v>
      </c>
      <c r="B162" s="418"/>
      <c r="C162" s="418"/>
      <c r="D162" s="44" t="s">
        <v>113</v>
      </c>
      <c r="E162" s="76"/>
      <c r="F162" s="102"/>
      <c r="G162" s="76"/>
      <c r="H162" s="44"/>
      <c r="I162" s="52"/>
      <c r="J162" s="52"/>
      <c r="K162" s="104"/>
    </row>
    <row r="163" spans="1:11" ht="25.5" x14ac:dyDescent="0.55000000000000004">
      <c r="A163" s="74" t="s">
        <v>101</v>
      </c>
      <c r="B163" s="418"/>
      <c r="C163" s="418"/>
      <c r="D163" s="8"/>
      <c r="E163" s="76"/>
      <c r="F163" s="102"/>
      <c r="G163" s="76"/>
      <c r="H163" s="44"/>
      <c r="I163" s="52"/>
      <c r="J163" s="52"/>
      <c r="K163" s="104"/>
    </row>
    <row r="164" spans="1:11" ht="25.5" x14ac:dyDescent="0.55000000000000004">
      <c r="A164" s="81" t="s">
        <v>114</v>
      </c>
      <c r="B164" s="406"/>
      <c r="C164" s="406"/>
      <c r="D164" s="22"/>
      <c r="E164" s="83"/>
      <c r="F164" s="117"/>
      <c r="G164" s="83"/>
      <c r="H164" s="82"/>
      <c r="I164" s="153"/>
      <c r="J164" s="153"/>
      <c r="K164" s="154"/>
    </row>
    <row r="165" spans="1:11" ht="23.25" x14ac:dyDescent="0.5">
      <c r="A165" s="19"/>
      <c r="B165" s="8"/>
      <c r="C165" s="8"/>
      <c r="D165" s="8"/>
      <c r="E165" s="19"/>
      <c r="F165" s="19"/>
      <c r="G165" s="19"/>
      <c r="H165" s="8"/>
      <c r="I165" s="49"/>
      <c r="J165" s="49"/>
      <c r="K165" s="49"/>
    </row>
    <row r="166" spans="1:11" s="30" customFormat="1" ht="23.25" x14ac:dyDescent="0.45">
      <c r="A166" s="527" t="s">
        <v>72</v>
      </c>
      <c r="B166" s="527"/>
      <c r="C166" s="527"/>
      <c r="D166" s="527"/>
      <c r="E166" s="527"/>
      <c r="F166" s="527"/>
      <c r="G166" s="527"/>
      <c r="H166" s="527"/>
      <c r="I166" s="527"/>
      <c r="J166" s="527"/>
      <c r="K166" s="527"/>
    </row>
    <row r="167" spans="1:11" s="30" customFormat="1" ht="23.25" x14ac:dyDescent="0.45">
      <c r="A167" s="308" t="s">
        <v>33</v>
      </c>
      <c r="B167" s="308"/>
      <c r="C167" s="308"/>
      <c r="D167" s="308"/>
      <c r="E167" s="308"/>
      <c r="F167" s="308"/>
      <c r="G167" s="308"/>
      <c r="H167" s="308"/>
      <c r="I167" s="308"/>
      <c r="J167" s="308"/>
      <c r="K167" s="308"/>
    </row>
    <row r="168" spans="1:11" ht="42" customHeight="1" x14ac:dyDescent="0.45">
      <c r="A168" s="528" t="s">
        <v>73</v>
      </c>
      <c r="B168" s="529"/>
      <c r="C168" s="530" t="s">
        <v>34</v>
      </c>
      <c r="D168" s="531"/>
      <c r="E168" s="531"/>
      <c r="F168" s="532" t="s">
        <v>35</v>
      </c>
      <c r="G168" s="533"/>
      <c r="H168" s="533"/>
      <c r="I168" s="533"/>
      <c r="J168" s="532" t="s">
        <v>36</v>
      </c>
      <c r="K168" s="534"/>
    </row>
    <row r="169" spans="1:11" ht="24" customHeight="1" x14ac:dyDescent="0.5">
      <c r="A169" s="535" t="s">
        <v>74</v>
      </c>
      <c r="B169" s="536"/>
      <c r="C169" s="537"/>
      <c r="D169" s="538"/>
      <c r="E169" s="538"/>
      <c r="F169" s="539"/>
      <c r="G169" s="540"/>
      <c r="H169" s="540"/>
      <c r="I169" s="540"/>
      <c r="J169" s="541"/>
      <c r="K169" s="542"/>
    </row>
    <row r="170" spans="1:11" ht="24" customHeight="1" x14ac:dyDescent="0.5">
      <c r="A170" s="519"/>
      <c r="B170" s="520"/>
      <c r="C170" s="521"/>
      <c r="D170" s="522"/>
      <c r="E170" s="522"/>
      <c r="F170" s="523"/>
      <c r="G170" s="524"/>
      <c r="H170" s="524"/>
      <c r="I170" s="524"/>
      <c r="J170" s="525"/>
      <c r="K170" s="526"/>
    </row>
    <row r="171" spans="1:11" ht="24" customHeight="1" x14ac:dyDescent="0.5">
      <c r="A171" s="519"/>
      <c r="B171" s="520"/>
      <c r="C171" s="521"/>
      <c r="D171" s="522"/>
      <c r="E171" s="522"/>
      <c r="F171" s="523"/>
      <c r="G171" s="524"/>
      <c r="H171" s="524"/>
      <c r="I171" s="524"/>
      <c r="J171" s="525"/>
      <c r="K171" s="526"/>
    </row>
    <row r="172" spans="1:11" ht="24" customHeight="1" x14ac:dyDescent="0.5">
      <c r="A172" s="519"/>
      <c r="B172" s="520"/>
      <c r="C172" s="521"/>
      <c r="D172" s="522"/>
      <c r="E172" s="522"/>
      <c r="F172" s="523"/>
      <c r="G172" s="524"/>
      <c r="H172" s="524"/>
      <c r="I172" s="524"/>
      <c r="J172" s="525"/>
      <c r="K172" s="526"/>
    </row>
    <row r="173" spans="1:11" ht="24" customHeight="1" x14ac:dyDescent="0.5">
      <c r="A173" s="543"/>
      <c r="B173" s="544"/>
      <c r="C173" s="545"/>
      <c r="D173" s="546"/>
      <c r="E173" s="546"/>
      <c r="F173" s="547"/>
      <c r="G173" s="548"/>
      <c r="H173" s="548"/>
      <c r="I173" s="548"/>
      <c r="J173" s="549"/>
      <c r="K173" s="550"/>
    </row>
    <row r="174" spans="1:11" x14ac:dyDescent="0.45">
      <c r="A174" s="47"/>
      <c r="B174" s="48"/>
      <c r="C174" s="48"/>
      <c r="D174" s="48"/>
      <c r="E174" s="48"/>
      <c r="F174" s="19"/>
      <c r="G174" s="46"/>
      <c r="H174" s="8"/>
      <c r="I174" s="8"/>
      <c r="J174" s="8"/>
      <c r="K174" s="21"/>
    </row>
    <row r="175" spans="1:11" x14ac:dyDescent="0.45">
      <c r="A175" s="47"/>
      <c r="B175" s="48"/>
      <c r="C175" s="48"/>
      <c r="D175" s="48"/>
      <c r="E175" s="48"/>
      <c r="F175" s="19"/>
      <c r="G175" s="46"/>
      <c r="H175" s="8"/>
      <c r="I175" s="8"/>
      <c r="J175" s="8"/>
      <c r="K175" s="21"/>
    </row>
    <row r="176" spans="1:11" ht="24.75" x14ac:dyDescent="0.5">
      <c r="A176" s="74" t="s">
        <v>111</v>
      </c>
      <c r="B176" s="402"/>
      <c r="C176" s="402"/>
      <c r="D176" s="76" t="s">
        <v>30</v>
      </c>
      <c r="E176" s="76"/>
      <c r="F176" s="77" t="s">
        <v>111</v>
      </c>
      <c r="G176" s="402"/>
      <c r="H176" s="402"/>
      <c r="I176" s="402"/>
      <c r="J176" s="402"/>
      <c r="K176" s="78" t="s">
        <v>29</v>
      </c>
    </row>
    <row r="177" spans="1:11" ht="24.75" x14ac:dyDescent="0.5">
      <c r="A177" s="74" t="s">
        <v>112</v>
      </c>
      <c r="B177" s="418"/>
      <c r="C177" s="418"/>
      <c r="D177" s="44" t="s">
        <v>113</v>
      </c>
      <c r="E177" s="44"/>
      <c r="F177" s="77" t="s">
        <v>112</v>
      </c>
      <c r="G177" s="418"/>
      <c r="H177" s="418"/>
      <c r="I177" s="418"/>
      <c r="J177" s="418"/>
      <c r="K177" s="80" t="s">
        <v>113</v>
      </c>
    </row>
    <row r="178" spans="1:11" ht="24.75" x14ac:dyDescent="0.5">
      <c r="A178" s="74" t="s">
        <v>101</v>
      </c>
      <c r="B178" s="418"/>
      <c r="C178" s="418"/>
      <c r="D178" s="44"/>
      <c r="E178" s="44"/>
      <c r="F178" s="77" t="s">
        <v>101</v>
      </c>
      <c r="G178" s="418"/>
      <c r="H178" s="418"/>
      <c r="I178" s="418"/>
      <c r="J178" s="418"/>
      <c r="K178" s="80"/>
    </row>
    <row r="179" spans="1:11" ht="24.75" x14ac:dyDescent="0.5">
      <c r="A179" s="81" t="s">
        <v>114</v>
      </c>
      <c r="B179" s="406"/>
      <c r="C179" s="406"/>
      <c r="D179" s="82"/>
      <c r="E179" s="83"/>
      <c r="F179" s="84" t="s">
        <v>114</v>
      </c>
      <c r="G179" s="406"/>
      <c r="H179" s="406"/>
      <c r="I179" s="406"/>
      <c r="J179" s="406"/>
      <c r="K179" s="85"/>
    </row>
  </sheetData>
  <mergeCells count="185">
    <mergeCell ref="A1:K1"/>
    <mergeCell ref="A2:K2"/>
    <mergeCell ref="A11:B12"/>
    <mergeCell ref="C11:H11"/>
    <mergeCell ref="I11:K12"/>
    <mergeCell ref="C12:H12"/>
    <mergeCell ref="C16:H16"/>
    <mergeCell ref="I16:K16"/>
    <mergeCell ref="C17:H17"/>
    <mergeCell ref="I17:K17"/>
    <mergeCell ref="C18:H18"/>
    <mergeCell ref="I18:K18"/>
    <mergeCell ref="C13:H13"/>
    <mergeCell ref="I13:K13"/>
    <mergeCell ref="C14:H14"/>
    <mergeCell ref="I14:K14"/>
    <mergeCell ref="C15:H15"/>
    <mergeCell ref="I15:K15"/>
    <mergeCell ref="C19:H19"/>
    <mergeCell ref="I19:K19"/>
    <mergeCell ref="C20:H20"/>
    <mergeCell ref="I20:K20"/>
    <mergeCell ref="A23:B24"/>
    <mergeCell ref="C23:C24"/>
    <mergeCell ref="D23:D24"/>
    <mergeCell ref="E23:I23"/>
    <mergeCell ref="J23:J24"/>
    <mergeCell ref="K23:K24"/>
    <mergeCell ref="E27:I27"/>
    <mergeCell ref="E31:I31"/>
    <mergeCell ref="E37:I37"/>
    <mergeCell ref="E38:I39"/>
    <mergeCell ref="E40:I40"/>
    <mergeCell ref="A52:B53"/>
    <mergeCell ref="C52:C53"/>
    <mergeCell ref="D52:D53"/>
    <mergeCell ref="E52:I52"/>
    <mergeCell ref="A77:J77"/>
    <mergeCell ref="B79:C79"/>
    <mergeCell ref="G79:J79"/>
    <mergeCell ref="B80:C80"/>
    <mergeCell ref="G80:J80"/>
    <mergeCell ref="B81:C81"/>
    <mergeCell ref="G81:J81"/>
    <mergeCell ref="J52:J53"/>
    <mergeCell ref="K52:K53"/>
    <mergeCell ref="E56:E57"/>
    <mergeCell ref="F56:F57"/>
    <mergeCell ref="G56:G57"/>
    <mergeCell ref="A87:C87"/>
    <mergeCell ref="D87:E87"/>
    <mergeCell ref="F87:H87"/>
    <mergeCell ref="I87:K87"/>
    <mergeCell ref="A88:C88"/>
    <mergeCell ref="D88:E88"/>
    <mergeCell ref="F88:H88"/>
    <mergeCell ref="I88:K88"/>
    <mergeCell ref="B82:C82"/>
    <mergeCell ref="G82:J82"/>
    <mergeCell ref="A85:C86"/>
    <mergeCell ref="D85:E86"/>
    <mergeCell ref="F85:H86"/>
    <mergeCell ref="I85:K86"/>
    <mergeCell ref="A91:C91"/>
    <mergeCell ref="D91:E91"/>
    <mergeCell ref="F91:H91"/>
    <mergeCell ref="I91:K91"/>
    <mergeCell ref="A92:H92"/>
    <mergeCell ref="I92:K92"/>
    <mergeCell ref="A89:C89"/>
    <mergeCell ref="D89:E89"/>
    <mergeCell ref="F89:H89"/>
    <mergeCell ref="I89:K89"/>
    <mergeCell ref="A90:C90"/>
    <mergeCell ref="D90:E90"/>
    <mergeCell ref="F90:H90"/>
    <mergeCell ref="I90:K90"/>
    <mergeCell ref="D96:E96"/>
    <mergeCell ref="F96:H96"/>
    <mergeCell ref="I96:K96"/>
    <mergeCell ref="D97:E97"/>
    <mergeCell ref="F97:H97"/>
    <mergeCell ref="I97:K97"/>
    <mergeCell ref="A93:H93"/>
    <mergeCell ref="I93:K93"/>
    <mergeCell ref="A94:C95"/>
    <mergeCell ref="D94:E95"/>
    <mergeCell ref="F94:H95"/>
    <mergeCell ref="I94:K95"/>
    <mergeCell ref="D100:E100"/>
    <mergeCell ref="F100:H100"/>
    <mergeCell ref="I100:K100"/>
    <mergeCell ref="D101:E101"/>
    <mergeCell ref="F101:H101"/>
    <mergeCell ref="I101:K101"/>
    <mergeCell ref="D98:E98"/>
    <mergeCell ref="F98:H98"/>
    <mergeCell ref="I98:K98"/>
    <mergeCell ref="D99:E99"/>
    <mergeCell ref="F99:H99"/>
    <mergeCell ref="I99:K99"/>
    <mergeCell ref="A102:H102"/>
    <mergeCell ref="I102:K102"/>
    <mergeCell ref="A103:H103"/>
    <mergeCell ref="I103:K103"/>
    <mergeCell ref="A104:C104"/>
    <mergeCell ref="D104:E104"/>
    <mergeCell ref="F104:H105"/>
    <mergeCell ref="I104:K104"/>
    <mergeCell ref="D105:E105"/>
    <mergeCell ref="I105:K105"/>
    <mergeCell ref="A109:H109"/>
    <mergeCell ref="I109:K109"/>
    <mergeCell ref="A110:K110"/>
    <mergeCell ref="A111:K111"/>
    <mergeCell ref="A112:D112"/>
    <mergeCell ref="F112:K112"/>
    <mergeCell ref="D106:E106"/>
    <mergeCell ref="F106:H106"/>
    <mergeCell ref="I106:K106"/>
    <mergeCell ref="A107:H107"/>
    <mergeCell ref="I107:K107"/>
    <mergeCell ref="A108:H108"/>
    <mergeCell ref="I108:K108"/>
    <mergeCell ref="B129:C129"/>
    <mergeCell ref="B130:C130"/>
    <mergeCell ref="B131:C131"/>
    <mergeCell ref="A132:B132"/>
    <mergeCell ref="H144:J144"/>
    <mergeCell ref="H145:J145"/>
    <mergeCell ref="A120:E120"/>
    <mergeCell ref="F120:K120"/>
    <mergeCell ref="A124:K124"/>
    <mergeCell ref="A125:D125"/>
    <mergeCell ref="F125:K125"/>
    <mergeCell ref="B128:C128"/>
    <mergeCell ref="B156:C156"/>
    <mergeCell ref="B157:C157"/>
    <mergeCell ref="B158:C158"/>
    <mergeCell ref="B159:C159"/>
    <mergeCell ref="B161:C161"/>
    <mergeCell ref="B162:C162"/>
    <mergeCell ref="H146:J146"/>
    <mergeCell ref="H147:J147"/>
    <mergeCell ref="B151:C151"/>
    <mergeCell ref="B152:C152"/>
    <mergeCell ref="B153:C153"/>
    <mergeCell ref="B154:C154"/>
    <mergeCell ref="F169:I169"/>
    <mergeCell ref="J169:K169"/>
    <mergeCell ref="A170:B170"/>
    <mergeCell ref="C170:E170"/>
    <mergeCell ref="F170:I170"/>
    <mergeCell ref="J170:K170"/>
    <mergeCell ref="B163:C163"/>
    <mergeCell ref="B164:C164"/>
    <mergeCell ref="A166:K166"/>
    <mergeCell ref="A168:B168"/>
    <mergeCell ref="C168:E168"/>
    <mergeCell ref="F168:I168"/>
    <mergeCell ref="J168:K168"/>
    <mergeCell ref="H56:H57"/>
    <mergeCell ref="I56:I57"/>
    <mergeCell ref="B177:C177"/>
    <mergeCell ref="G177:J177"/>
    <mergeCell ref="B178:C178"/>
    <mergeCell ref="G178:J178"/>
    <mergeCell ref="B179:C179"/>
    <mergeCell ref="G179:J179"/>
    <mergeCell ref="A173:B173"/>
    <mergeCell ref="C173:E173"/>
    <mergeCell ref="F173:I173"/>
    <mergeCell ref="J173:K173"/>
    <mergeCell ref="B176:C176"/>
    <mergeCell ref="G176:J176"/>
    <mergeCell ref="A171:B171"/>
    <mergeCell ref="C171:E171"/>
    <mergeCell ref="F171:I171"/>
    <mergeCell ref="J171:K171"/>
    <mergeCell ref="A172:B172"/>
    <mergeCell ref="C172:E172"/>
    <mergeCell ref="F172:I172"/>
    <mergeCell ref="J172:K172"/>
    <mergeCell ref="A169:B169"/>
    <mergeCell ref="C169:E169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0" max="16383" man="1"/>
    <brk id="82" max="16383" man="1"/>
    <brk id="109" max="16383" man="1"/>
    <brk id="16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178"/>
  <sheetViews>
    <sheetView zoomScale="70" zoomScaleNormal="70" zoomScaleSheetLayoutView="70" workbookViewId="0">
      <selection activeCell="C11" sqref="C11:H11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7.42578125" style="5" customWidth="1"/>
    <col min="5" max="5" width="12.28515625" style="5" customWidth="1"/>
    <col min="6" max="6" width="12" style="5" customWidth="1"/>
    <col min="7" max="7" width="12.140625" style="5" customWidth="1"/>
    <col min="8" max="8" width="11.85546875" style="5" customWidth="1"/>
    <col min="9" max="9" width="11.5703125" style="5" customWidth="1"/>
    <col min="10" max="10" width="10.5703125" style="5" customWidth="1"/>
    <col min="11" max="11" width="14.7109375" style="5" customWidth="1"/>
    <col min="12" max="16384" width="9.140625" style="5"/>
  </cols>
  <sheetData>
    <row r="1" spans="1:11" ht="26.25" x14ac:dyDescent="0.55000000000000004">
      <c r="A1" s="353" t="s">
        <v>92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</row>
    <row r="2" spans="1:11" s="262" customFormat="1" ht="26.25" x14ac:dyDescent="0.55000000000000004">
      <c r="A2" s="551" t="s">
        <v>171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98</v>
      </c>
      <c r="C4" s="56"/>
      <c r="D4" s="54"/>
      <c r="E4" s="56"/>
      <c r="F4" s="55" t="s">
        <v>99</v>
      </c>
      <c r="G4" s="54"/>
      <c r="H4" s="54"/>
      <c r="I4" s="54"/>
      <c r="J4" s="54"/>
      <c r="K4" s="54"/>
    </row>
    <row r="5" spans="1:11" ht="26.25" x14ac:dyDescent="0.55000000000000004">
      <c r="A5" s="53" t="s">
        <v>100</v>
      </c>
      <c r="B5" s="158"/>
      <c r="C5" s="54"/>
      <c r="D5" s="54"/>
      <c r="E5" s="56"/>
      <c r="F5" s="53" t="s">
        <v>101</v>
      </c>
      <c r="G5" s="54"/>
      <c r="H5" s="158"/>
      <c r="I5" s="57"/>
      <c r="J5" s="57"/>
      <c r="K5" s="54"/>
    </row>
    <row r="6" spans="1:11" ht="26.25" x14ac:dyDescent="0.55000000000000004">
      <c r="A6" s="58" t="s">
        <v>102</v>
      </c>
      <c r="B6" s="159"/>
      <c r="C6" s="59"/>
      <c r="D6" s="60"/>
      <c r="E6" s="56"/>
      <c r="F6" s="55" t="s">
        <v>103</v>
      </c>
      <c r="G6" s="55"/>
      <c r="H6" s="55"/>
      <c r="I6" s="55"/>
      <c r="J6" s="54"/>
      <c r="K6" s="54"/>
    </row>
    <row r="7" spans="1:11" ht="26.25" x14ac:dyDescent="0.55000000000000004">
      <c r="A7" s="58" t="s">
        <v>104</v>
      </c>
      <c r="B7" s="160"/>
      <c r="C7" s="61" t="s">
        <v>105</v>
      </c>
      <c r="D7" s="157"/>
      <c r="E7" s="56" t="s">
        <v>106</v>
      </c>
      <c r="F7" s="58" t="s">
        <v>107</v>
      </c>
      <c r="G7" s="55"/>
      <c r="H7" s="158"/>
      <c r="I7" s="62"/>
      <c r="J7" s="57"/>
      <c r="K7" s="54"/>
    </row>
    <row r="8" spans="1:11" ht="25.5" x14ac:dyDescent="0.5">
      <c r="A8" s="45" t="s">
        <v>108</v>
      </c>
      <c r="B8" s="161"/>
      <c r="C8" s="63"/>
      <c r="D8" s="42"/>
      <c r="E8" s="42"/>
      <c r="F8" s="42"/>
      <c r="G8" s="42"/>
      <c r="H8" s="42"/>
      <c r="I8" s="42"/>
      <c r="J8" s="41"/>
      <c r="K8" s="41"/>
    </row>
    <row r="9" spans="1:11" ht="26.25" x14ac:dyDescent="0.55000000000000004">
      <c r="A9" s="53" t="s">
        <v>29</v>
      </c>
      <c r="B9" s="158"/>
      <c r="C9" s="57"/>
      <c r="D9" s="54"/>
      <c r="E9" s="56"/>
      <c r="F9" s="53" t="s">
        <v>101</v>
      </c>
      <c r="G9" s="64"/>
      <c r="H9" s="158"/>
      <c r="I9" s="57"/>
      <c r="J9" s="57"/>
      <c r="K9" s="54"/>
    </row>
    <row r="10" spans="1:11" ht="25.5" x14ac:dyDescent="0.55000000000000004">
      <c r="A10" s="40" t="s">
        <v>65</v>
      </c>
      <c r="B10" s="40"/>
      <c r="C10" s="41"/>
      <c r="D10" s="41"/>
      <c r="E10" s="41"/>
      <c r="F10" s="41"/>
      <c r="G10" s="41"/>
      <c r="H10" s="41"/>
      <c r="I10" s="41"/>
      <c r="J10" s="41"/>
      <c r="K10" s="41"/>
    </row>
    <row r="11" spans="1:11" ht="23.25" customHeight="1" x14ac:dyDescent="0.55000000000000004">
      <c r="A11" s="354" t="s">
        <v>5</v>
      </c>
      <c r="B11" s="355"/>
      <c r="C11" s="358" t="s">
        <v>109</v>
      </c>
      <c r="D11" s="359"/>
      <c r="E11" s="359"/>
      <c r="F11" s="359"/>
      <c r="G11" s="359"/>
      <c r="H11" s="360"/>
      <c r="I11" s="354" t="s">
        <v>6</v>
      </c>
      <c r="J11" s="361"/>
      <c r="K11" s="355"/>
    </row>
    <row r="12" spans="1:11" ht="23.25" customHeight="1" x14ac:dyDescent="0.55000000000000004">
      <c r="A12" s="356"/>
      <c r="B12" s="357"/>
      <c r="C12" s="363" t="s">
        <v>110</v>
      </c>
      <c r="D12" s="364"/>
      <c r="E12" s="364"/>
      <c r="F12" s="364"/>
      <c r="G12" s="364"/>
      <c r="H12" s="365"/>
      <c r="I12" s="356"/>
      <c r="J12" s="362"/>
      <c r="K12" s="357"/>
    </row>
    <row r="13" spans="1:11" ht="25.5" x14ac:dyDescent="0.5">
      <c r="A13" s="65" t="s">
        <v>7</v>
      </c>
      <c r="B13" s="66"/>
      <c r="C13" s="366" t="s">
        <v>63</v>
      </c>
      <c r="D13" s="367"/>
      <c r="E13" s="367"/>
      <c r="F13" s="367"/>
      <c r="G13" s="367"/>
      <c r="H13" s="368"/>
      <c r="I13" s="369"/>
      <c r="J13" s="369"/>
      <c r="K13" s="370"/>
    </row>
    <row r="14" spans="1:11" ht="25.5" x14ac:dyDescent="0.5">
      <c r="A14" s="65" t="s">
        <v>221</v>
      </c>
      <c r="B14" s="66"/>
      <c r="C14" s="366" t="s">
        <v>64</v>
      </c>
      <c r="D14" s="367"/>
      <c r="E14" s="367"/>
      <c r="F14" s="367"/>
      <c r="G14" s="367"/>
      <c r="H14" s="368"/>
      <c r="I14" s="369"/>
      <c r="J14" s="369"/>
      <c r="K14" s="370"/>
    </row>
    <row r="15" spans="1:11" ht="25.5" x14ac:dyDescent="0.5">
      <c r="A15" s="65" t="s">
        <v>222</v>
      </c>
      <c r="B15" s="66"/>
      <c r="C15" s="366" t="s">
        <v>64</v>
      </c>
      <c r="D15" s="367"/>
      <c r="E15" s="367"/>
      <c r="F15" s="367"/>
      <c r="G15" s="367"/>
      <c r="H15" s="368"/>
      <c r="I15" s="369"/>
      <c r="J15" s="369"/>
      <c r="K15" s="370"/>
    </row>
    <row r="16" spans="1:11" ht="25.5" x14ac:dyDescent="0.5">
      <c r="A16" s="65" t="s">
        <v>8</v>
      </c>
      <c r="B16" s="66"/>
      <c r="C16" s="366" t="s">
        <v>64</v>
      </c>
      <c r="D16" s="367"/>
      <c r="E16" s="367"/>
      <c r="F16" s="367"/>
      <c r="G16" s="367"/>
      <c r="H16" s="368"/>
      <c r="I16" s="369"/>
      <c r="J16" s="369"/>
      <c r="K16" s="370"/>
    </row>
    <row r="17" spans="1:12" ht="25.5" x14ac:dyDescent="0.5">
      <c r="A17" s="67" t="s">
        <v>9</v>
      </c>
      <c r="B17" s="68"/>
      <c r="C17" s="366" t="s">
        <v>64</v>
      </c>
      <c r="D17" s="367"/>
      <c r="E17" s="367"/>
      <c r="F17" s="367"/>
      <c r="G17" s="367"/>
      <c r="H17" s="368"/>
      <c r="I17" s="369"/>
      <c r="J17" s="369"/>
      <c r="K17" s="370"/>
    </row>
    <row r="18" spans="1:12" ht="25.5" x14ac:dyDescent="0.5">
      <c r="A18" s="67" t="s">
        <v>10</v>
      </c>
      <c r="B18" s="68"/>
      <c r="C18" s="366" t="s">
        <v>64</v>
      </c>
      <c r="D18" s="367"/>
      <c r="E18" s="367"/>
      <c r="F18" s="367"/>
      <c r="G18" s="367"/>
      <c r="H18" s="368"/>
      <c r="I18" s="369"/>
      <c r="J18" s="369"/>
      <c r="K18" s="370"/>
    </row>
    <row r="19" spans="1:12" ht="25.5" x14ac:dyDescent="0.5">
      <c r="A19" s="69" t="s">
        <v>11</v>
      </c>
      <c r="B19" s="70"/>
      <c r="C19" s="366" t="s">
        <v>64</v>
      </c>
      <c r="D19" s="367"/>
      <c r="E19" s="367"/>
      <c r="F19" s="367"/>
      <c r="G19" s="367"/>
      <c r="H19" s="368"/>
      <c r="I19" s="369"/>
      <c r="J19" s="369"/>
      <c r="K19" s="370"/>
    </row>
    <row r="20" spans="1:12" ht="25.5" x14ac:dyDescent="0.5">
      <c r="A20" s="71" t="s">
        <v>12</v>
      </c>
      <c r="B20" s="72"/>
      <c r="C20" s="366" t="s">
        <v>64</v>
      </c>
      <c r="D20" s="367"/>
      <c r="E20" s="367"/>
      <c r="F20" s="367"/>
      <c r="G20" s="367"/>
      <c r="H20" s="368"/>
      <c r="I20" s="369"/>
      <c r="J20" s="369"/>
      <c r="K20" s="370"/>
    </row>
    <row r="21" spans="1:12" ht="23.25" x14ac:dyDescent="0.5">
      <c r="A21" s="6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2" ht="23.25" x14ac:dyDescent="0.5">
      <c r="A22" s="6" t="s">
        <v>93</v>
      </c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1:12" s="9" customFormat="1" ht="21.75" customHeight="1" x14ac:dyDescent="0.2">
      <c r="A23" s="388" t="s">
        <v>67</v>
      </c>
      <c r="B23" s="389"/>
      <c r="C23" s="392" t="s">
        <v>80</v>
      </c>
      <c r="D23" s="394" t="s">
        <v>81</v>
      </c>
      <c r="E23" s="396" t="s">
        <v>41</v>
      </c>
      <c r="F23" s="397"/>
      <c r="G23" s="397"/>
      <c r="H23" s="397"/>
      <c r="I23" s="397"/>
      <c r="J23" s="371" t="s">
        <v>13</v>
      </c>
      <c r="K23" s="371" t="s">
        <v>90</v>
      </c>
    </row>
    <row r="24" spans="1:12" s="9" customFormat="1" ht="67.5" customHeight="1" x14ac:dyDescent="0.2">
      <c r="A24" s="390"/>
      <c r="B24" s="391"/>
      <c r="C24" s="393"/>
      <c r="D24" s="395"/>
      <c r="E24" s="268" t="s">
        <v>75</v>
      </c>
      <c r="F24" s="268" t="s">
        <v>76</v>
      </c>
      <c r="G24" s="268" t="s">
        <v>77</v>
      </c>
      <c r="H24" s="10" t="s">
        <v>78</v>
      </c>
      <c r="I24" s="269" t="s">
        <v>79</v>
      </c>
      <c r="J24" s="398"/>
      <c r="K24" s="372"/>
    </row>
    <row r="25" spans="1:12" s="9" customFormat="1" ht="21" x14ac:dyDescent="0.45">
      <c r="A25" s="162" t="s">
        <v>135</v>
      </c>
      <c r="B25" s="163"/>
      <c r="C25" s="163"/>
      <c r="D25" s="164"/>
      <c r="E25" s="164"/>
      <c r="F25" s="164"/>
      <c r="G25" s="164"/>
      <c r="H25" s="164"/>
      <c r="I25" s="164"/>
      <c r="J25" s="164"/>
      <c r="K25" s="165"/>
    </row>
    <row r="26" spans="1:12" s="9" customFormat="1" ht="21.75" customHeight="1" x14ac:dyDescent="0.2">
      <c r="A26" s="166" t="s">
        <v>136</v>
      </c>
      <c r="B26" s="167"/>
      <c r="C26" s="167"/>
      <c r="D26" s="168"/>
      <c r="E26" s="169"/>
      <c r="F26" s="169"/>
      <c r="G26" s="169"/>
      <c r="H26" s="169"/>
      <c r="I26" s="170"/>
      <c r="J26" s="171"/>
      <c r="K26" s="172"/>
    </row>
    <row r="27" spans="1:12" s="178" customFormat="1" ht="20.25" customHeight="1" x14ac:dyDescent="0.45">
      <c r="A27" s="173" t="s">
        <v>137</v>
      </c>
      <c r="B27" s="174"/>
      <c r="C27" s="175">
        <v>3</v>
      </c>
      <c r="D27" s="175" t="s">
        <v>2</v>
      </c>
      <c r="E27" s="373" t="s">
        <v>39</v>
      </c>
      <c r="F27" s="374"/>
      <c r="G27" s="374"/>
      <c r="H27" s="374"/>
      <c r="I27" s="375"/>
      <c r="J27" s="176"/>
      <c r="K27" s="177">
        <f>(C27*J27)/5</f>
        <v>0</v>
      </c>
    </row>
    <row r="28" spans="1:12" s="178" customFormat="1" ht="20.25" customHeight="1" x14ac:dyDescent="0.45">
      <c r="A28" s="311" t="s">
        <v>185</v>
      </c>
      <c r="B28" s="179"/>
      <c r="C28" s="312">
        <v>3</v>
      </c>
      <c r="D28" s="312" t="s">
        <v>2</v>
      </c>
      <c r="E28" s="313" t="s">
        <v>186</v>
      </c>
      <c r="F28" s="313" t="s">
        <v>187</v>
      </c>
      <c r="G28" s="313" t="s">
        <v>188</v>
      </c>
      <c r="H28" s="313" t="s">
        <v>189</v>
      </c>
      <c r="I28" s="313" t="s">
        <v>190</v>
      </c>
      <c r="J28" s="181"/>
      <c r="K28" s="182">
        <f>(C28*J28)/5</f>
        <v>0</v>
      </c>
      <c r="L28" s="271" t="s">
        <v>193</v>
      </c>
    </row>
    <row r="29" spans="1:12" s="178" customFormat="1" ht="20.25" customHeight="1" x14ac:dyDescent="0.45">
      <c r="A29" s="314" t="s">
        <v>191</v>
      </c>
      <c r="B29" s="183"/>
      <c r="C29" s="315"/>
      <c r="D29" s="315"/>
      <c r="E29" s="316"/>
      <c r="F29" s="316"/>
      <c r="G29" s="316"/>
      <c r="H29" s="316"/>
      <c r="I29" s="316"/>
      <c r="J29" s="185"/>
      <c r="K29" s="186"/>
    </row>
    <row r="30" spans="1:12" s="178" customFormat="1" ht="21.75" customHeight="1" x14ac:dyDescent="0.45">
      <c r="A30" s="317" t="s">
        <v>192</v>
      </c>
      <c r="B30" s="318"/>
      <c r="C30" s="315"/>
      <c r="D30" s="315"/>
      <c r="E30" s="319"/>
      <c r="F30" s="319"/>
      <c r="G30" s="319"/>
      <c r="H30" s="319"/>
      <c r="I30" s="319"/>
      <c r="J30" s="185"/>
      <c r="K30" s="186"/>
    </row>
    <row r="31" spans="1:12" s="178" customFormat="1" ht="21.75" customHeight="1" x14ac:dyDescent="0.45">
      <c r="A31" s="311" t="s">
        <v>139</v>
      </c>
      <c r="B31" s="188"/>
      <c r="C31" s="312">
        <v>3</v>
      </c>
      <c r="D31" s="312" t="s">
        <v>138</v>
      </c>
      <c r="E31" s="376" t="s">
        <v>39</v>
      </c>
      <c r="F31" s="377"/>
      <c r="G31" s="377"/>
      <c r="H31" s="377"/>
      <c r="I31" s="378"/>
      <c r="J31" s="181"/>
      <c r="K31" s="182">
        <f>(C31*J31)/5</f>
        <v>0</v>
      </c>
      <c r="L31" s="38"/>
    </row>
    <row r="32" spans="1:12" s="178" customFormat="1" ht="23.25" customHeight="1" x14ac:dyDescent="0.45">
      <c r="A32" s="317"/>
      <c r="B32" s="189"/>
      <c r="C32" s="285"/>
      <c r="D32" s="285" t="s">
        <v>38</v>
      </c>
      <c r="E32" s="190"/>
      <c r="F32" s="191"/>
      <c r="G32" s="191"/>
      <c r="H32" s="191"/>
      <c r="I32" s="192"/>
      <c r="J32" s="185"/>
      <c r="K32" s="186"/>
      <c r="L32" s="9"/>
    </row>
    <row r="33" spans="1:13" s="178" customFormat="1" ht="20.25" customHeight="1" x14ac:dyDescent="0.45">
      <c r="A33" s="311" t="s">
        <v>42</v>
      </c>
      <c r="B33" s="179"/>
      <c r="C33" s="320">
        <v>1</v>
      </c>
      <c r="D33" s="320" t="s">
        <v>2</v>
      </c>
      <c r="E33" s="320" t="s">
        <v>43</v>
      </c>
      <c r="F33" s="320" t="s">
        <v>43</v>
      </c>
      <c r="G33" s="320" t="s">
        <v>44</v>
      </c>
      <c r="H33" s="320" t="s">
        <v>43</v>
      </c>
      <c r="I33" s="320" t="s">
        <v>43</v>
      </c>
      <c r="J33" s="181"/>
      <c r="K33" s="182">
        <f>(C33*J33)/5</f>
        <v>0</v>
      </c>
      <c r="L33" s="193"/>
    </row>
    <row r="34" spans="1:13" s="178" customFormat="1" ht="26.25" customHeight="1" x14ac:dyDescent="0.45">
      <c r="A34" s="314"/>
      <c r="B34" s="183"/>
      <c r="C34" s="321"/>
      <c r="D34" s="321"/>
      <c r="E34" s="321" t="s">
        <v>45</v>
      </c>
      <c r="F34" s="321" t="s">
        <v>45</v>
      </c>
      <c r="G34" s="321" t="s">
        <v>45</v>
      </c>
      <c r="H34" s="321" t="s">
        <v>45</v>
      </c>
      <c r="I34" s="321" t="s">
        <v>45</v>
      </c>
      <c r="J34" s="185"/>
      <c r="K34" s="186"/>
    </row>
    <row r="35" spans="1:13" s="178" customFormat="1" ht="21.6" customHeight="1" x14ac:dyDescent="0.45">
      <c r="A35" s="322"/>
      <c r="B35" s="194"/>
      <c r="C35" s="323"/>
      <c r="D35" s="323"/>
      <c r="E35" s="323" t="s">
        <v>46</v>
      </c>
      <c r="F35" s="323" t="s">
        <v>47</v>
      </c>
      <c r="G35" s="323" t="s">
        <v>48</v>
      </c>
      <c r="H35" s="323" t="s">
        <v>49</v>
      </c>
      <c r="I35" s="323" t="s">
        <v>50</v>
      </c>
      <c r="J35" s="195"/>
      <c r="K35" s="196"/>
      <c r="L35" s="38" t="s">
        <v>82</v>
      </c>
    </row>
    <row r="36" spans="1:13" s="178" customFormat="1" ht="23.25" x14ac:dyDescent="0.5">
      <c r="A36" s="324" t="s">
        <v>140</v>
      </c>
      <c r="B36" s="197"/>
      <c r="C36" s="325"/>
      <c r="D36" s="198"/>
      <c r="E36" s="199"/>
      <c r="F36" s="200"/>
      <c r="G36" s="200"/>
      <c r="H36" s="200"/>
      <c r="I36" s="200"/>
      <c r="J36" s="201"/>
      <c r="K36" s="202"/>
    </row>
    <row r="37" spans="1:13" s="178" customFormat="1" x14ac:dyDescent="0.45">
      <c r="A37" s="317" t="s">
        <v>141</v>
      </c>
      <c r="B37" s="203"/>
      <c r="C37" s="285">
        <v>2</v>
      </c>
      <c r="D37" s="285" t="s">
        <v>37</v>
      </c>
      <c r="E37" s="379" t="s">
        <v>40</v>
      </c>
      <c r="F37" s="380"/>
      <c r="G37" s="380"/>
      <c r="H37" s="380"/>
      <c r="I37" s="381"/>
      <c r="J37" s="204">
        <f>L37*5/100</f>
        <v>0</v>
      </c>
      <c r="K37" s="205">
        <f>(C37*J37)/5</f>
        <v>0</v>
      </c>
      <c r="L37" s="39"/>
      <c r="M37" s="249" t="s">
        <v>194</v>
      </c>
    </row>
    <row r="38" spans="1:13" s="178" customFormat="1" x14ac:dyDescent="0.45">
      <c r="A38" s="311" t="s">
        <v>223</v>
      </c>
      <c r="B38" s="206"/>
      <c r="C38" s="312">
        <v>4</v>
      </c>
      <c r="D38" s="312" t="s">
        <v>2</v>
      </c>
      <c r="E38" s="382" t="s">
        <v>39</v>
      </c>
      <c r="F38" s="383"/>
      <c r="G38" s="383"/>
      <c r="H38" s="383"/>
      <c r="I38" s="384"/>
      <c r="J38" s="181"/>
      <c r="K38" s="182">
        <f>(C38*J38)/5</f>
        <v>0</v>
      </c>
    </row>
    <row r="39" spans="1:13" s="178" customFormat="1" x14ac:dyDescent="0.45">
      <c r="A39" s="317" t="s">
        <v>142</v>
      </c>
      <c r="B39" s="174"/>
      <c r="C39" s="285"/>
      <c r="D39" s="285"/>
      <c r="E39" s="382"/>
      <c r="F39" s="383"/>
      <c r="G39" s="383"/>
      <c r="H39" s="383"/>
      <c r="I39" s="384"/>
      <c r="J39" s="207"/>
      <c r="K39" s="208"/>
    </row>
    <row r="40" spans="1:13" s="178" customFormat="1" x14ac:dyDescent="0.45">
      <c r="A40" s="209" t="s">
        <v>143</v>
      </c>
      <c r="B40" s="210"/>
      <c r="C40" s="211">
        <v>4</v>
      </c>
      <c r="D40" s="211" t="s">
        <v>38</v>
      </c>
      <c r="E40" s="385" t="s">
        <v>40</v>
      </c>
      <c r="F40" s="386"/>
      <c r="G40" s="386"/>
      <c r="H40" s="386"/>
      <c r="I40" s="387"/>
      <c r="J40" s="212"/>
      <c r="K40" s="213">
        <f>(C40*J40)/5</f>
        <v>0</v>
      </c>
    </row>
    <row r="41" spans="1:13" s="9" customFormat="1" ht="21" x14ac:dyDescent="0.45">
      <c r="A41" s="1"/>
      <c r="B41" s="11"/>
      <c r="C41" s="214"/>
      <c r="D41" s="12"/>
      <c r="E41" s="11"/>
      <c r="F41" s="11"/>
      <c r="G41" s="11"/>
      <c r="H41" s="11"/>
      <c r="I41" s="11"/>
      <c r="J41" s="13"/>
      <c r="K41" s="13"/>
    </row>
    <row r="42" spans="1:13" s="9" customFormat="1" ht="21" x14ac:dyDescent="0.45">
      <c r="A42" s="1"/>
      <c r="B42" s="11"/>
      <c r="C42" s="2"/>
      <c r="D42" s="12"/>
      <c r="E42" s="11"/>
      <c r="F42" s="11"/>
      <c r="G42" s="11"/>
      <c r="H42" s="11"/>
      <c r="I42" s="11"/>
      <c r="J42" s="13"/>
      <c r="K42" s="13"/>
    </row>
    <row r="43" spans="1:13" s="9" customFormat="1" ht="20.25" x14ac:dyDescent="0.4">
      <c r="A43" s="35"/>
      <c r="B43" s="11"/>
      <c r="C43" s="3"/>
      <c r="D43" s="12"/>
      <c r="E43" s="11"/>
      <c r="F43" s="11"/>
      <c r="G43" s="11"/>
      <c r="H43" s="11"/>
      <c r="I43" s="11"/>
      <c r="J43" s="13"/>
      <c r="K43" s="13"/>
    </row>
    <row r="44" spans="1:13" s="9" customFormat="1" ht="20.25" x14ac:dyDescent="0.4">
      <c r="A44" s="35"/>
      <c r="B44" s="11"/>
      <c r="C44" s="3"/>
      <c r="D44" s="12"/>
      <c r="E44" s="11"/>
      <c r="F44" s="11"/>
      <c r="G44" s="11"/>
      <c r="H44" s="11"/>
      <c r="I44" s="11"/>
      <c r="J44" s="13"/>
      <c r="K44" s="13"/>
    </row>
    <row r="45" spans="1:13" s="9" customFormat="1" ht="20.25" x14ac:dyDescent="0.4">
      <c r="A45" s="35"/>
      <c r="B45" s="11"/>
      <c r="C45" s="3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0.25" x14ac:dyDescent="0.4">
      <c r="A46" s="35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5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5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5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5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5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1.75" customHeight="1" x14ac:dyDescent="0.2">
      <c r="A52" s="388" t="s">
        <v>67</v>
      </c>
      <c r="B52" s="389"/>
      <c r="C52" s="392" t="s">
        <v>80</v>
      </c>
      <c r="D52" s="394" t="s">
        <v>81</v>
      </c>
      <c r="E52" s="396" t="s">
        <v>41</v>
      </c>
      <c r="F52" s="397"/>
      <c r="G52" s="397"/>
      <c r="H52" s="397"/>
      <c r="I52" s="397"/>
      <c r="J52" s="371" t="s">
        <v>13</v>
      </c>
      <c r="K52" s="371" t="s">
        <v>215</v>
      </c>
    </row>
    <row r="53" spans="1:12" s="9" customFormat="1" ht="63" customHeight="1" x14ac:dyDescent="0.2">
      <c r="A53" s="390"/>
      <c r="B53" s="391"/>
      <c r="C53" s="403"/>
      <c r="D53" s="395"/>
      <c r="E53" s="268" t="s">
        <v>75</v>
      </c>
      <c r="F53" s="268" t="s">
        <v>76</v>
      </c>
      <c r="G53" s="268" t="s">
        <v>77</v>
      </c>
      <c r="H53" s="10" t="s">
        <v>78</v>
      </c>
      <c r="I53" s="269" t="s">
        <v>79</v>
      </c>
      <c r="J53" s="398"/>
      <c r="K53" s="372"/>
    </row>
    <row r="54" spans="1:12" s="178" customFormat="1" ht="23.25" x14ac:dyDescent="0.5">
      <c r="A54" s="326" t="s">
        <v>224</v>
      </c>
      <c r="B54" s="217"/>
      <c r="C54" s="217"/>
      <c r="D54" s="218"/>
      <c r="E54" s="218"/>
      <c r="F54" s="218"/>
      <c r="G54" s="218"/>
      <c r="H54" s="218"/>
      <c r="I54" s="219"/>
      <c r="J54" s="220"/>
      <c r="K54" s="221"/>
      <c r="L54" s="38"/>
    </row>
    <row r="55" spans="1:12" s="9" customFormat="1" ht="21.6" customHeight="1" x14ac:dyDescent="0.45">
      <c r="A55" s="327" t="s">
        <v>225</v>
      </c>
      <c r="B55" s="222"/>
      <c r="C55" s="222"/>
      <c r="D55" s="223"/>
      <c r="E55" s="223"/>
      <c r="F55" s="223"/>
      <c r="G55" s="223"/>
      <c r="H55" s="223"/>
      <c r="I55" s="224"/>
      <c r="J55" s="225"/>
      <c r="K55" s="226"/>
    </row>
    <row r="56" spans="1:12" s="9" customFormat="1" ht="24.75" customHeight="1" x14ac:dyDescent="0.2">
      <c r="A56" s="287" t="s">
        <v>241</v>
      </c>
      <c r="B56" s="288"/>
      <c r="C56" s="272">
        <v>5</v>
      </c>
      <c r="D56" s="272" t="s">
        <v>2</v>
      </c>
      <c r="E56" s="404" t="s">
        <v>144</v>
      </c>
      <c r="F56" s="404" t="s">
        <v>145</v>
      </c>
      <c r="G56" s="404" t="s">
        <v>146</v>
      </c>
      <c r="H56" s="404" t="s">
        <v>147</v>
      </c>
      <c r="I56" s="404" t="s">
        <v>148</v>
      </c>
      <c r="J56" s="181"/>
      <c r="K56" s="182">
        <f>(C56*J56)/5</f>
        <v>0</v>
      </c>
      <c r="L56" s="193"/>
    </row>
    <row r="57" spans="1:12" s="9" customFormat="1" ht="20.25" customHeight="1" x14ac:dyDescent="0.2">
      <c r="A57" s="275" t="s">
        <v>210</v>
      </c>
      <c r="B57" s="276"/>
      <c r="C57" s="227"/>
      <c r="D57" s="277"/>
      <c r="E57" s="405"/>
      <c r="F57" s="405"/>
      <c r="G57" s="405"/>
      <c r="H57" s="405"/>
      <c r="I57" s="405"/>
      <c r="J57" s="207"/>
      <c r="K57" s="238"/>
      <c r="L57" s="284"/>
    </row>
    <row r="58" spans="1:12" s="9" customFormat="1" ht="21.6" customHeight="1" x14ac:dyDescent="0.4">
      <c r="A58" s="328" t="s">
        <v>226</v>
      </c>
      <c r="B58" s="234"/>
      <c r="C58" s="184"/>
      <c r="D58" s="184"/>
      <c r="E58" s="230"/>
      <c r="F58" s="230"/>
      <c r="G58" s="231"/>
      <c r="H58" s="230"/>
      <c r="I58" s="230"/>
      <c r="J58" s="232"/>
      <c r="K58" s="233"/>
      <c r="L58" s="38" t="s">
        <v>82</v>
      </c>
    </row>
    <row r="59" spans="1:12" s="9" customFormat="1" ht="21.6" customHeight="1" x14ac:dyDescent="0.4">
      <c r="A59" s="329" t="s">
        <v>247</v>
      </c>
      <c r="B59" s="234"/>
      <c r="C59" s="315">
        <v>5</v>
      </c>
      <c r="D59" s="321" t="s">
        <v>2</v>
      </c>
      <c r="E59" s="321" t="s">
        <v>200</v>
      </c>
      <c r="F59" s="321" t="s">
        <v>201</v>
      </c>
      <c r="G59" s="321" t="s">
        <v>202</v>
      </c>
      <c r="H59" s="321" t="s">
        <v>203</v>
      </c>
      <c r="I59" s="321" t="s">
        <v>204</v>
      </c>
      <c r="J59" s="176"/>
      <c r="K59" s="177">
        <f>(C59*J59)/5</f>
        <v>0</v>
      </c>
      <c r="L59" s="193"/>
    </row>
    <row r="60" spans="1:12" s="9" customFormat="1" ht="21.6" customHeight="1" x14ac:dyDescent="0.4">
      <c r="A60" s="274" t="s">
        <v>248</v>
      </c>
      <c r="B60" s="351"/>
      <c r="C60" s="270">
        <v>2.5</v>
      </c>
      <c r="D60" s="270" t="s">
        <v>220</v>
      </c>
      <c r="E60" s="270" t="s">
        <v>200</v>
      </c>
      <c r="F60" s="270" t="s">
        <v>201</v>
      </c>
      <c r="G60" s="270" t="s">
        <v>202</v>
      </c>
      <c r="H60" s="270" t="s">
        <v>203</v>
      </c>
      <c r="I60" s="270" t="s">
        <v>204</v>
      </c>
      <c r="J60" s="181">
        <f>L60*5/100</f>
        <v>0</v>
      </c>
      <c r="K60" s="182">
        <f>(C60*J60)/5</f>
        <v>0</v>
      </c>
      <c r="L60" s="39"/>
    </row>
    <row r="61" spans="1:12" s="9" customFormat="1" ht="21.6" customHeight="1" x14ac:dyDescent="0.4">
      <c r="A61" s="249" t="s">
        <v>216</v>
      </c>
      <c r="B61" s="234"/>
      <c r="C61" s="315"/>
      <c r="D61" s="315"/>
      <c r="E61" s="315"/>
      <c r="F61" s="315"/>
      <c r="G61" s="315"/>
      <c r="H61" s="315"/>
      <c r="I61" s="315"/>
      <c r="J61" s="185"/>
      <c r="K61" s="186"/>
      <c r="L61" s="193"/>
    </row>
    <row r="62" spans="1:12" s="9" customFormat="1" ht="21.6" customHeight="1" x14ac:dyDescent="0.4">
      <c r="A62" s="249" t="s">
        <v>245</v>
      </c>
      <c r="B62" s="234"/>
      <c r="C62" s="315"/>
      <c r="D62" s="315"/>
      <c r="E62" s="315"/>
      <c r="F62" s="315"/>
      <c r="G62" s="315"/>
      <c r="H62" s="315"/>
      <c r="I62" s="315"/>
      <c r="J62" s="185"/>
      <c r="K62" s="186"/>
      <c r="L62" s="193"/>
    </row>
    <row r="63" spans="1:12" s="9" customFormat="1" ht="21.6" customHeight="1" x14ac:dyDescent="0.4">
      <c r="A63" s="249" t="s">
        <v>217</v>
      </c>
      <c r="B63" s="234"/>
      <c r="C63" s="315"/>
      <c r="D63" s="315"/>
      <c r="E63" s="315"/>
      <c r="F63" s="315"/>
      <c r="G63" s="315"/>
      <c r="H63" s="315"/>
      <c r="I63" s="315"/>
      <c r="J63" s="185"/>
      <c r="K63" s="186"/>
      <c r="L63" s="193"/>
    </row>
    <row r="64" spans="1:12" s="9" customFormat="1" ht="21.6" customHeight="1" x14ac:dyDescent="0.4">
      <c r="A64" s="249" t="s">
        <v>218</v>
      </c>
      <c r="B64" s="234"/>
      <c r="C64" s="315"/>
      <c r="D64" s="315"/>
      <c r="E64" s="315"/>
      <c r="F64" s="315"/>
      <c r="G64" s="315"/>
      <c r="H64" s="315"/>
      <c r="I64" s="315"/>
      <c r="J64" s="185"/>
      <c r="K64" s="186"/>
      <c r="L64" s="193"/>
    </row>
    <row r="65" spans="1:12" s="9" customFormat="1" ht="21.6" customHeight="1" x14ac:dyDescent="0.4">
      <c r="A65" s="250" t="s">
        <v>219</v>
      </c>
      <c r="B65" s="276"/>
      <c r="C65" s="285"/>
      <c r="D65" s="285"/>
      <c r="E65" s="285"/>
      <c r="F65" s="285"/>
      <c r="G65" s="285"/>
      <c r="H65" s="285"/>
      <c r="I65" s="285"/>
      <c r="J65" s="207"/>
      <c r="K65" s="238"/>
      <c r="L65" s="193"/>
    </row>
    <row r="66" spans="1:12" s="9" customFormat="1" ht="21.6" customHeight="1" x14ac:dyDescent="0.4">
      <c r="A66" s="330" t="s">
        <v>246</v>
      </c>
      <c r="B66" s="278"/>
      <c r="C66" s="279">
        <v>5</v>
      </c>
      <c r="D66" s="279"/>
      <c r="E66" s="280"/>
      <c r="F66" s="280"/>
      <c r="G66" s="281"/>
      <c r="H66" s="280"/>
      <c r="I66" s="280"/>
      <c r="J66" s="228">
        <f>L66*5/100</f>
        <v>0</v>
      </c>
      <c r="K66" s="229">
        <f>(C66*J66)/5</f>
        <v>0</v>
      </c>
      <c r="L66" s="39"/>
    </row>
    <row r="67" spans="1:12" s="9" customFormat="1" ht="21.6" customHeight="1" x14ac:dyDescent="0.4">
      <c r="A67" s="328" t="s">
        <v>229</v>
      </c>
      <c r="B67" s="331"/>
      <c r="C67" s="180"/>
      <c r="D67" s="352"/>
      <c r="E67" s="230"/>
      <c r="F67" s="230"/>
      <c r="G67" s="332"/>
      <c r="H67" s="333"/>
      <c r="I67" s="333"/>
      <c r="J67" s="334"/>
      <c r="K67" s="335"/>
      <c r="L67" s="193"/>
    </row>
    <row r="68" spans="1:12" s="9" customFormat="1" ht="21.6" customHeight="1" x14ac:dyDescent="0.4">
      <c r="A68" s="329" t="s">
        <v>238</v>
      </c>
      <c r="B68" s="336"/>
      <c r="C68" s="337">
        <v>5</v>
      </c>
      <c r="D68" s="348" t="s">
        <v>230</v>
      </c>
      <c r="E68" s="282" t="s">
        <v>205</v>
      </c>
      <c r="F68" s="282" t="s">
        <v>206</v>
      </c>
      <c r="G68" s="283" t="s">
        <v>207</v>
      </c>
      <c r="H68" s="282" t="s">
        <v>208</v>
      </c>
      <c r="I68" s="282" t="s">
        <v>209</v>
      </c>
      <c r="J68" s="236"/>
      <c r="K68" s="237">
        <f>(C68*J68)/5</f>
        <v>0</v>
      </c>
      <c r="L68" s="193"/>
    </row>
    <row r="69" spans="1:12" s="9" customFormat="1" ht="21.6" customHeight="1" x14ac:dyDescent="0.4">
      <c r="A69" s="339" t="s">
        <v>239</v>
      </c>
      <c r="B69" s="239"/>
      <c r="C69" s="293">
        <v>2.5</v>
      </c>
      <c r="D69" s="338" t="s">
        <v>230</v>
      </c>
      <c r="E69" s="340" t="s">
        <v>231</v>
      </c>
      <c r="F69" s="341" t="s">
        <v>232</v>
      </c>
      <c r="G69" s="342" t="s">
        <v>233</v>
      </c>
      <c r="H69" s="341" t="s">
        <v>234</v>
      </c>
      <c r="I69" s="343" t="s">
        <v>235</v>
      </c>
      <c r="J69" s="228"/>
      <c r="K69" s="229">
        <f>(C69*J69)/5</f>
        <v>0</v>
      </c>
      <c r="L69" s="193"/>
    </row>
    <row r="70" spans="1:12" s="9" customFormat="1" ht="21.6" customHeight="1" x14ac:dyDescent="0.35">
      <c r="A70" s="344" t="s">
        <v>236</v>
      </c>
      <c r="B70" s="239"/>
      <c r="C70" s="345">
        <v>2.5</v>
      </c>
      <c r="D70" s="338"/>
      <c r="E70" s="346"/>
      <c r="F70" s="346"/>
      <c r="G70" s="346"/>
      <c r="H70" s="346"/>
      <c r="I70" s="346"/>
      <c r="J70" s="228">
        <f>L70*5/100</f>
        <v>0</v>
      </c>
      <c r="K70" s="229">
        <f>(C70*J70)/5</f>
        <v>0</v>
      </c>
      <c r="L70" s="39"/>
    </row>
    <row r="71" spans="1:12" s="9" customFormat="1" ht="21.6" customHeight="1" x14ac:dyDescent="0.4">
      <c r="A71" s="347" t="s">
        <v>237</v>
      </c>
      <c r="B71" s="289"/>
      <c r="C71" s="302"/>
      <c r="D71" s="302"/>
      <c r="E71" s="299"/>
      <c r="F71" s="300"/>
      <c r="G71" s="301"/>
      <c r="H71" s="301"/>
      <c r="I71" s="299"/>
      <c r="J71" s="207"/>
      <c r="K71" s="238"/>
      <c r="L71" s="235"/>
    </row>
    <row r="72" spans="1:12" s="9" customFormat="1" ht="21.6" customHeight="1" x14ac:dyDescent="0.4">
      <c r="A72" s="294" t="s">
        <v>149</v>
      </c>
      <c r="B72" s="239"/>
      <c r="C72" s="285">
        <v>5</v>
      </c>
      <c r="D72" s="285"/>
      <c r="E72" s="240"/>
      <c r="F72" s="241"/>
      <c r="G72" s="286"/>
      <c r="H72" s="242"/>
      <c r="I72" s="242"/>
      <c r="J72" s="228">
        <f>L72*5/100</f>
        <v>0</v>
      </c>
      <c r="K72" s="229">
        <f>(C72*J72)/5</f>
        <v>0</v>
      </c>
      <c r="L72" s="39"/>
    </row>
    <row r="73" spans="1:12" s="9" customFormat="1" ht="21.75" customHeight="1" x14ac:dyDescent="0.4">
      <c r="A73" s="294" t="s">
        <v>150</v>
      </c>
      <c r="B73" s="243"/>
      <c r="C73" s="285">
        <v>5</v>
      </c>
      <c r="D73" s="285"/>
      <c r="E73" s="244"/>
      <c r="F73" s="244"/>
      <c r="G73" s="286"/>
      <c r="H73" s="242"/>
      <c r="I73" s="242"/>
      <c r="J73" s="228">
        <f>L73*5/100</f>
        <v>0</v>
      </c>
      <c r="K73" s="229">
        <f>(C73*J73)/5</f>
        <v>0</v>
      </c>
      <c r="L73" s="39"/>
    </row>
    <row r="74" spans="1:12" s="9" customFormat="1" ht="21.75" customHeight="1" x14ac:dyDescent="0.4">
      <c r="A74" s="297" t="s">
        <v>151</v>
      </c>
      <c r="B74" s="14"/>
      <c r="C74" s="285">
        <v>5</v>
      </c>
      <c r="D74" s="285"/>
      <c r="E74" s="245"/>
      <c r="F74" s="245"/>
      <c r="G74" s="286"/>
      <c r="H74" s="242"/>
      <c r="I74" s="242"/>
      <c r="J74" s="228">
        <f>L74*5/100</f>
        <v>0</v>
      </c>
      <c r="K74" s="229">
        <f>(C74*J74)/5</f>
        <v>0</v>
      </c>
      <c r="L74" s="39"/>
    </row>
    <row r="75" spans="1:12" s="9" customFormat="1" ht="21.75" customHeight="1" x14ac:dyDescent="0.45">
      <c r="A75" s="295" t="s">
        <v>152</v>
      </c>
      <c r="B75" s="14"/>
      <c r="C75" s="285">
        <v>5</v>
      </c>
      <c r="D75" s="285"/>
      <c r="E75" s="246"/>
      <c r="F75" s="246"/>
      <c r="G75" s="286"/>
      <c r="H75" s="242"/>
      <c r="I75" s="242"/>
      <c r="J75" s="228">
        <f>L75*5/100</f>
        <v>0</v>
      </c>
      <c r="K75" s="229">
        <f>(C75*J75)/5</f>
        <v>0</v>
      </c>
      <c r="L75" s="39"/>
    </row>
    <row r="76" spans="1:12" s="9" customFormat="1" ht="21.75" customHeight="1" x14ac:dyDescent="0.45">
      <c r="A76" s="296" t="s">
        <v>153</v>
      </c>
      <c r="B76" s="15"/>
      <c r="C76" s="285">
        <v>5</v>
      </c>
      <c r="D76" s="285"/>
      <c r="E76" s="247"/>
      <c r="F76" s="247"/>
      <c r="G76" s="286"/>
      <c r="H76" s="242"/>
      <c r="I76" s="242"/>
      <c r="J76" s="228">
        <f>L76*5/100</f>
        <v>0</v>
      </c>
      <c r="K76" s="229">
        <f>(C76*J76)/5</f>
        <v>0</v>
      </c>
      <c r="L76" s="39"/>
    </row>
    <row r="77" spans="1:12" s="16" customFormat="1" ht="23.25" customHeight="1" x14ac:dyDescent="0.2">
      <c r="A77" s="399" t="s">
        <v>126</v>
      </c>
      <c r="B77" s="400"/>
      <c r="C77" s="400"/>
      <c r="D77" s="400"/>
      <c r="E77" s="400"/>
      <c r="F77" s="400"/>
      <c r="G77" s="400"/>
      <c r="H77" s="400"/>
      <c r="I77" s="400"/>
      <c r="J77" s="401"/>
      <c r="K77" s="73">
        <f>ROUND(SUM(K27:K76),2)</f>
        <v>0</v>
      </c>
    </row>
    <row r="78" spans="1:12" ht="19.5" customHeight="1" x14ac:dyDescent="0.5">
      <c r="A78" s="17"/>
      <c r="B78" s="18"/>
      <c r="C78" s="19"/>
      <c r="D78" s="19"/>
      <c r="E78" s="19"/>
      <c r="F78" s="19"/>
      <c r="G78" s="19"/>
      <c r="H78" s="19"/>
      <c r="I78" s="19"/>
      <c r="J78" s="19"/>
      <c r="K78" s="20"/>
    </row>
    <row r="79" spans="1:12" ht="24.75" x14ac:dyDescent="0.5">
      <c r="A79" s="74" t="s">
        <v>111</v>
      </c>
      <c r="B79" s="402"/>
      <c r="C79" s="402"/>
      <c r="D79" s="76" t="s">
        <v>30</v>
      </c>
      <c r="E79" s="76"/>
      <c r="F79" s="77" t="s">
        <v>111</v>
      </c>
      <c r="G79" s="402"/>
      <c r="H79" s="402"/>
      <c r="I79" s="402"/>
      <c r="J79" s="402"/>
      <c r="K79" s="78" t="s">
        <v>29</v>
      </c>
    </row>
    <row r="80" spans="1:12" ht="24.75" x14ac:dyDescent="0.5">
      <c r="A80" s="74" t="s">
        <v>112</v>
      </c>
      <c r="B80" s="418"/>
      <c r="C80" s="418"/>
      <c r="D80" s="44" t="s">
        <v>113</v>
      </c>
      <c r="E80" s="44"/>
      <c r="F80" s="77" t="s">
        <v>112</v>
      </c>
      <c r="G80" s="418"/>
      <c r="H80" s="418"/>
      <c r="I80" s="418"/>
      <c r="J80" s="418"/>
      <c r="K80" s="80" t="s">
        <v>113</v>
      </c>
    </row>
    <row r="81" spans="1:12" ht="24.75" x14ac:dyDescent="0.5">
      <c r="A81" s="74" t="s">
        <v>101</v>
      </c>
      <c r="B81" s="418"/>
      <c r="C81" s="418"/>
      <c r="D81" s="44"/>
      <c r="E81" s="44"/>
      <c r="F81" s="77" t="s">
        <v>101</v>
      </c>
      <c r="G81" s="418"/>
      <c r="H81" s="418"/>
      <c r="I81" s="418"/>
      <c r="J81" s="418"/>
      <c r="K81" s="80"/>
    </row>
    <row r="82" spans="1:12" ht="24.75" x14ac:dyDescent="0.5">
      <c r="A82" s="81" t="s">
        <v>114</v>
      </c>
      <c r="B82" s="406"/>
      <c r="C82" s="406"/>
      <c r="D82" s="82"/>
      <c r="E82" s="83"/>
      <c r="F82" s="84" t="s">
        <v>114</v>
      </c>
      <c r="G82" s="406"/>
      <c r="H82" s="406"/>
      <c r="I82" s="406"/>
      <c r="J82" s="406"/>
      <c r="K82" s="85"/>
    </row>
    <row r="83" spans="1:12" ht="23.25" x14ac:dyDescent="0.5">
      <c r="A83" s="6" t="s">
        <v>172</v>
      </c>
      <c r="B83" s="6"/>
      <c r="C83" s="7"/>
      <c r="D83" s="7"/>
      <c r="E83" s="7"/>
      <c r="F83" s="7"/>
      <c r="G83" s="7"/>
      <c r="H83" s="7"/>
      <c r="I83" s="7"/>
      <c r="J83" s="7"/>
      <c r="K83" s="7"/>
    </row>
    <row r="84" spans="1:12" s="25" customFormat="1" ht="21.75" customHeight="1" x14ac:dyDescent="0.5">
      <c r="A84" s="407" t="s">
        <v>3</v>
      </c>
      <c r="B84" s="408"/>
      <c r="C84" s="409"/>
      <c r="D84" s="407" t="s">
        <v>173</v>
      </c>
      <c r="E84" s="409"/>
      <c r="F84" s="417" t="s">
        <v>212</v>
      </c>
      <c r="G84" s="417"/>
      <c r="H84" s="417"/>
      <c r="I84" s="625" t="s">
        <v>174</v>
      </c>
      <c r="J84" s="625"/>
      <c r="K84" s="625"/>
      <c r="L84" s="257"/>
    </row>
    <row r="85" spans="1:12" s="25" customFormat="1" ht="51" customHeight="1" x14ac:dyDescent="0.4">
      <c r="A85" s="410"/>
      <c r="B85" s="411"/>
      <c r="C85" s="412"/>
      <c r="D85" s="410"/>
      <c r="E85" s="412"/>
      <c r="F85" s="417"/>
      <c r="G85" s="417"/>
      <c r="H85" s="417"/>
      <c r="I85" s="625"/>
      <c r="J85" s="625"/>
      <c r="K85" s="625"/>
    </row>
    <row r="86" spans="1:12" s="25" customFormat="1" ht="21.75" customHeight="1" x14ac:dyDescent="0.45">
      <c r="A86" s="570" t="s">
        <v>60</v>
      </c>
      <c r="B86" s="571"/>
      <c r="C86" s="572"/>
      <c r="D86" s="573">
        <v>4</v>
      </c>
      <c r="E86" s="574"/>
      <c r="F86" s="576"/>
      <c r="G86" s="576"/>
      <c r="H86" s="577"/>
      <c r="I86" s="578">
        <f>IF(F86&gt;D86,100,F86/D86*100)</f>
        <v>0</v>
      </c>
      <c r="J86" s="579"/>
      <c r="K86" s="580"/>
    </row>
    <row r="87" spans="1:12" s="25" customFormat="1" ht="21.75" customHeight="1" x14ac:dyDescent="0.45">
      <c r="A87" s="559" t="s">
        <v>61</v>
      </c>
      <c r="B87" s="560"/>
      <c r="C87" s="561"/>
      <c r="D87" s="562">
        <v>4</v>
      </c>
      <c r="E87" s="563"/>
      <c r="F87" s="565"/>
      <c r="G87" s="565"/>
      <c r="H87" s="566"/>
      <c r="I87" s="567">
        <f t="shared" ref="I87:I90" si="0">IF(F87&gt;D87,100,F87/D87*100)</f>
        <v>0</v>
      </c>
      <c r="J87" s="568"/>
      <c r="K87" s="569"/>
    </row>
    <row r="88" spans="1:12" s="25" customFormat="1" ht="21.75" customHeight="1" x14ac:dyDescent="0.45">
      <c r="A88" s="559" t="s">
        <v>62</v>
      </c>
      <c r="B88" s="560"/>
      <c r="C88" s="561"/>
      <c r="D88" s="562">
        <v>4</v>
      </c>
      <c r="E88" s="563"/>
      <c r="F88" s="565"/>
      <c r="G88" s="565"/>
      <c r="H88" s="566"/>
      <c r="I88" s="567">
        <f t="shared" si="0"/>
        <v>0</v>
      </c>
      <c r="J88" s="568"/>
      <c r="K88" s="569"/>
    </row>
    <row r="89" spans="1:12" s="25" customFormat="1" x14ac:dyDescent="0.45">
      <c r="A89" s="559" t="s">
        <v>4</v>
      </c>
      <c r="B89" s="560"/>
      <c r="C89" s="561"/>
      <c r="D89" s="562">
        <v>4</v>
      </c>
      <c r="E89" s="563"/>
      <c r="F89" s="565"/>
      <c r="G89" s="565"/>
      <c r="H89" s="566"/>
      <c r="I89" s="567">
        <f t="shared" si="0"/>
        <v>0</v>
      </c>
      <c r="J89" s="568"/>
      <c r="K89" s="569"/>
    </row>
    <row r="90" spans="1:12" s="25" customFormat="1" ht="21.75" customHeight="1" x14ac:dyDescent="0.45">
      <c r="A90" s="600" t="s">
        <v>14</v>
      </c>
      <c r="B90" s="601"/>
      <c r="C90" s="602"/>
      <c r="D90" s="603">
        <v>4</v>
      </c>
      <c r="E90" s="604"/>
      <c r="F90" s="606"/>
      <c r="G90" s="606"/>
      <c r="H90" s="607"/>
      <c r="I90" s="608">
        <f t="shared" si="0"/>
        <v>0</v>
      </c>
      <c r="J90" s="609"/>
      <c r="K90" s="610"/>
    </row>
    <row r="91" spans="1:12" s="25" customFormat="1" x14ac:dyDescent="0.45">
      <c r="A91" s="462" t="s">
        <v>15</v>
      </c>
      <c r="B91" s="463"/>
      <c r="C91" s="463"/>
      <c r="D91" s="463"/>
      <c r="E91" s="463"/>
      <c r="F91" s="463"/>
      <c r="G91" s="463"/>
      <c r="H91" s="464"/>
      <c r="I91" s="612">
        <f>I86+I87+I88+I89+I90</f>
        <v>0</v>
      </c>
      <c r="J91" s="612"/>
      <c r="K91" s="613"/>
    </row>
    <row r="92" spans="1:12" s="25" customFormat="1" x14ac:dyDescent="0.45">
      <c r="A92" s="439" t="s">
        <v>83</v>
      </c>
      <c r="B92" s="440"/>
      <c r="C92" s="440"/>
      <c r="D92" s="440"/>
      <c r="E92" s="440"/>
      <c r="F92" s="440"/>
      <c r="G92" s="440"/>
      <c r="H92" s="441"/>
      <c r="I92" s="582">
        <f>(I91*10)/500</f>
        <v>0</v>
      </c>
      <c r="J92" s="582"/>
      <c r="K92" s="583"/>
    </row>
    <row r="93" spans="1:12" s="25" customFormat="1" ht="57" customHeight="1" x14ac:dyDescent="0.4">
      <c r="A93" s="444" t="s">
        <v>59</v>
      </c>
      <c r="B93" s="445"/>
      <c r="C93" s="626"/>
      <c r="D93" s="444" t="s">
        <v>173</v>
      </c>
      <c r="E93" s="626"/>
      <c r="F93" s="417" t="s">
        <v>212</v>
      </c>
      <c r="G93" s="417"/>
      <c r="H93" s="417"/>
      <c r="I93" s="625" t="s">
        <v>174</v>
      </c>
      <c r="J93" s="625"/>
      <c r="K93" s="625"/>
    </row>
    <row r="94" spans="1:12" s="25" customFormat="1" ht="20.25" customHeight="1" x14ac:dyDescent="0.4">
      <c r="A94" s="446"/>
      <c r="B94" s="447"/>
      <c r="C94" s="627"/>
      <c r="D94" s="446"/>
      <c r="E94" s="627"/>
      <c r="F94" s="417"/>
      <c r="G94" s="417"/>
      <c r="H94" s="417"/>
      <c r="I94" s="625"/>
      <c r="J94" s="625"/>
      <c r="K94" s="625"/>
    </row>
    <row r="95" spans="1:12" s="25" customFormat="1" ht="23.25" x14ac:dyDescent="0.45">
      <c r="A95" s="86" t="s">
        <v>54</v>
      </c>
      <c r="B95" s="87"/>
      <c r="C95" s="88"/>
      <c r="D95" s="617">
        <v>4</v>
      </c>
      <c r="E95" s="618"/>
      <c r="F95" s="540"/>
      <c r="G95" s="540"/>
      <c r="H95" s="619"/>
      <c r="I95" s="578">
        <f t="shared" ref="I95:I100" si="1">IF(F95&gt;D95,100,F95/D95*100)</f>
        <v>0</v>
      </c>
      <c r="J95" s="579"/>
      <c r="K95" s="580"/>
    </row>
    <row r="96" spans="1:12" s="25" customFormat="1" ht="23.25" x14ac:dyDescent="0.45">
      <c r="A96" s="89" t="s">
        <v>55</v>
      </c>
      <c r="B96" s="90"/>
      <c r="C96" s="91"/>
      <c r="D96" s="614">
        <v>4</v>
      </c>
      <c r="E96" s="615"/>
      <c r="F96" s="524"/>
      <c r="G96" s="524"/>
      <c r="H96" s="616"/>
      <c r="I96" s="567">
        <f t="shared" si="1"/>
        <v>0</v>
      </c>
      <c r="J96" s="568"/>
      <c r="K96" s="569"/>
    </row>
    <row r="97" spans="1:12" s="25" customFormat="1" ht="23.25" x14ac:dyDescent="0.45">
      <c r="A97" s="89" t="s">
        <v>94</v>
      </c>
      <c r="B97" s="90"/>
      <c r="C97" s="91"/>
      <c r="D97" s="614">
        <v>4</v>
      </c>
      <c r="E97" s="615"/>
      <c r="F97" s="524"/>
      <c r="G97" s="524"/>
      <c r="H97" s="616"/>
      <c r="I97" s="567">
        <f t="shared" si="1"/>
        <v>0</v>
      </c>
      <c r="J97" s="568"/>
      <c r="K97" s="569"/>
    </row>
    <row r="98" spans="1:12" s="25" customFormat="1" ht="23.25" x14ac:dyDescent="0.45">
      <c r="A98" s="89" t="s">
        <v>56</v>
      </c>
      <c r="B98" s="90"/>
      <c r="C98" s="91"/>
      <c r="D98" s="614">
        <v>4</v>
      </c>
      <c r="E98" s="615"/>
      <c r="F98" s="524"/>
      <c r="G98" s="524"/>
      <c r="H98" s="616"/>
      <c r="I98" s="567">
        <f t="shared" si="1"/>
        <v>0</v>
      </c>
      <c r="J98" s="568"/>
      <c r="K98" s="569"/>
    </row>
    <row r="99" spans="1:12" s="25" customFormat="1" ht="23.25" x14ac:dyDescent="0.45">
      <c r="A99" s="89" t="s">
        <v>57</v>
      </c>
      <c r="B99" s="92"/>
      <c r="C99" s="93"/>
      <c r="D99" s="614">
        <v>4</v>
      </c>
      <c r="E99" s="615"/>
      <c r="F99" s="524"/>
      <c r="G99" s="524"/>
      <c r="H99" s="616"/>
      <c r="I99" s="567">
        <f t="shared" si="1"/>
        <v>0</v>
      </c>
      <c r="J99" s="568"/>
      <c r="K99" s="569"/>
    </row>
    <row r="100" spans="1:12" s="25" customFormat="1" x14ac:dyDescent="0.45">
      <c r="A100" s="94" t="s">
        <v>58</v>
      </c>
      <c r="B100" s="95"/>
      <c r="C100" s="96"/>
      <c r="D100" s="547">
        <v>4</v>
      </c>
      <c r="E100" s="623"/>
      <c r="F100" s="548"/>
      <c r="G100" s="548"/>
      <c r="H100" s="623"/>
      <c r="I100" s="608">
        <f t="shared" si="1"/>
        <v>0</v>
      </c>
      <c r="J100" s="609"/>
      <c r="K100" s="610"/>
    </row>
    <row r="101" spans="1:12" s="25" customFormat="1" x14ac:dyDescent="0.45">
      <c r="A101" s="462" t="s">
        <v>133</v>
      </c>
      <c r="B101" s="463"/>
      <c r="C101" s="463"/>
      <c r="D101" s="463"/>
      <c r="E101" s="463"/>
      <c r="F101" s="463"/>
      <c r="G101" s="463"/>
      <c r="H101" s="464"/>
      <c r="I101" s="612">
        <f>I95+I96+I97+I98+I99+I100</f>
        <v>0</v>
      </c>
      <c r="J101" s="612"/>
      <c r="K101" s="613"/>
    </row>
    <row r="102" spans="1:12" s="25" customFormat="1" x14ac:dyDescent="0.45">
      <c r="A102" s="481" t="s">
        <v>131</v>
      </c>
      <c r="B102" s="482"/>
      <c r="C102" s="482"/>
      <c r="D102" s="482"/>
      <c r="E102" s="482"/>
      <c r="F102" s="482"/>
      <c r="G102" s="482"/>
      <c r="H102" s="483"/>
      <c r="I102" s="582">
        <f>(I101*15)/600</f>
        <v>0</v>
      </c>
      <c r="J102" s="582"/>
      <c r="K102" s="583"/>
    </row>
    <row r="103" spans="1:12" s="25" customFormat="1" ht="75.75" customHeight="1" x14ac:dyDescent="0.4">
      <c r="A103" s="484" t="s">
        <v>53</v>
      </c>
      <c r="B103" s="485"/>
      <c r="C103" s="486"/>
      <c r="D103" s="487" t="s">
        <v>51</v>
      </c>
      <c r="E103" s="488"/>
      <c r="F103" s="489" t="s">
        <v>212</v>
      </c>
      <c r="G103" s="490"/>
      <c r="H103" s="491"/>
      <c r="I103" s="628" t="s">
        <v>52</v>
      </c>
      <c r="J103" s="629"/>
      <c r="K103" s="630"/>
    </row>
    <row r="104" spans="1:12" s="25" customFormat="1" x14ac:dyDescent="0.45">
      <c r="A104" s="86" t="s">
        <v>95</v>
      </c>
      <c r="B104" s="97"/>
      <c r="C104" s="97"/>
      <c r="D104" s="617">
        <v>4</v>
      </c>
      <c r="E104" s="618"/>
      <c r="F104" s="540"/>
      <c r="G104" s="540"/>
      <c r="H104" s="619"/>
      <c r="I104" s="578">
        <f t="shared" ref="I104:I105" si="2">IF(F104&gt;D104,100,F104/D104*100)</f>
        <v>0</v>
      </c>
      <c r="J104" s="579"/>
      <c r="K104" s="580"/>
    </row>
    <row r="105" spans="1:12" s="25" customFormat="1" x14ac:dyDescent="0.45">
      <c r="A105" s="94" t="s">
        <v>96</v>
      </c>
      <c r="B105" s="97"/>
      <c r="C105" s="97"/>
      <c r="D105" s="614">
        <v>4</v>
      </c>
      <c r="E105" s="615"/>
      <c r="F105" s="524"/>
      <c r="G105" s="524"/>
      <c r="H105" s="616"/>
      <c r="I105" s="608">
        <f t="shared" si="2"/>
        <v>0</v>
      </c>
      <c r="J105" s="609"/>
      <c r="K105" s="610"/>
    </row>
    <row r="106" spans="1:12" s="25" customFormat="1" x14ac:dyDescent="0.45">
      <c r="A106" s="462" t="s">
        <v>134</v>
      </c>
      <c r="B106" s="463"/>
      <c r="C106" s="463"/>
      <c r="D106" s="463"/>
      <c r="E106" s="463"/>
      <c r="F106" s="463"/>
      <c r="G106" s="463"/>
      <c r="H106" s="464"/>
      <c r="I106" s="612">
        <f>I104+I105</f>
        <v>0</v>
      </c>
      <c r="J106" s="612"/>
      <c r="K106" s="613"/>
    </row>
    <row r="107" spans="1:12" s="25" customFormat="1" x14ac:dyDescent="0.45">
      <c r="A107" s="481" t="s">
        <v>132</v>
      </c>
      <c r="B107" s="482"/>
      <c r="C107" s="482"/>
      <c r="D107" s="482"/>
      <c r="E107" s="482"/>
      <c r="F107" s="482"/>
      <c r="G107" s="482"/>
      <c r="H107" s="483"/>
      <c r="I107" s="582">
        <f>(I106*5)/200</f>
        <v>0</v>
      </c>
      <c r="J107" s="582"/>
      <c r="K107" s="583"/>
    </row>
    <row r="108" spans="1:12" ht="23.25" x14ac:dyDescent="0.5">
      <c r="A108" s="500" t="s">
        <v>175</v>
      </c>
      <c r="B108" s="501"/>
      <c r="C108" s="501"/>
      <c r="D108" s="501"/>
      <c r="E108" s="501"/>
      <c r="F108" s="501"/>
      <c r="G108" s="501"/>
      <c r="H108" s="502"/>
      <c r="I108" s="631">
        <f>ROUND(I92+I102+I107,2)</f>
        <v>0</v>
      </c>
      <c r="J108" s="631"/>
      <c r="K108" s="632"/>
      <c r="L108" s="25"/>
    </row>
    <row r="109" spans="1:12" ht="26.25" x14ac:dyDescent="0.55000000000000004">
      <c r="A109" s="512" t="s">
        <v>68</v>
      </c>
      <c r="B109" s="512"/>
      <c r="C109" s="512"/>
      <c r="D109" s="512"/>
      <c r="E109" s="512"/>
      <c r="F109" s="512"/>
      <c r="G109" s="512"/>
      <c r="H109" s="512"/>
      <c r="I109" s="512"/>
      <c r="J109" s="512"/>
      <c r="K109" s="512"/>
    </row>
    <row r="110" spans="1:12" s="26" customFormat="1" ht="23.25" x14ac:dyDescent="0.45">
      <c r="A110" s="513" t="s">
        <v>69</v>
      </c>
      <c r="B110" s="513"/>
      <c r="C110" s="513"/>
      <c r="D110" s="513"/>
      <c r="E110" s="513"/>
      <c r="F110" s="513"/>
      <c r="G110" s="513"/>
      <c r="H110" s="513"/>
      <c r="I110" s="513"/>
      <c r="J110" s="513"/>
      <c r="K110" s="513"/>
      <c r="L110" s="5"/>
    </row>
    <row r="111" spans="1:12" s="26" customFormat="1" ht="21.6" customHeight="1" x14ac:dyDescent="0.55000000000000004">
      <c r="A111" s="514" t="s">
        <v>17</v>
      </c>
      <c r="B111" s="515"/>
      <c r="C111" s="515"/>
      <c r="D111" s="515"/>
      <c r="E111" s="98"/>
      <c r="F111" s="516" t="s">
        <v>97</v>
      </c>
      <c r="G111" s="517"/>
      <c r="H111" s="517"/>
      <c r="I111" s="517"/>
      <c r="J111" s="517"/>
      <c r="K111" s="518"/>
    </row>
    <row r="112" spans="1:12" s="26" customFormat="1" ht="26.1" customHeight="1" x14ac:dyDescent="0.55000000000000004">
      <c r="A112" s="99"/>
      <c r="B112" s="100"/>
      <c r="C112" s="100"/>
      <c r="D112" s="100"/>
      <c r="E112" s="101"/>
      <c r="F112" s="102"/>
      <c r="G112" s="44"/>
      <c r="H112" s="44"/>
      <c r="I112" s="103"/>
      <c r="J112" s="103"/>
      <c r="K112" s="104"/>
    </row>
    <row r="113" spans="1:11" s="25" customFormat="1" ht="26.1" customHeight="1" x14ac:dyDescent="0.55000000000000004">
      <c r="A113" s="105" t="s">
        <v>18</v>
      </c>
      <c r="B113" s="43"/>
      <c r="C113" s="106" t="s">
        <v>19</v>
      </c>
      <c r="D113" s="44"/>
      <c r="E113" s="76"/>
      <c r="F113" s="125" t="s">
        <v>115</v>
      </c>
      <c r="G113" s="44" t="s">
        <v>117</v>
      </c>
      <c r="H113" s="107"/>
      <c r="I113" s="108" t="s">
        <v>127</v>
      </c>
      <c r="J113" s="103"/>
      <c r="K113" s="109"/>
    </row>
    <row r="114" spans="1:11" s="25" customFormat="1" ht="26.1" customHeight="1" x14ac:dyDescent="0.5">
      <c r="A114" s="102" t="s">
        <v>70</v>
      </c>
      <c r="B114" s="43"/>
      <c r="C114" s="110">
        <f>K77</f>
        <v>0</v>
      </c>
      <c r="D114" s="44"/>
      <c r="E114" s="76"/>
      <c r="F114" s="125" t="s">
        <v>115</v>
      </c>
      <c r="G114" s="44" t="s">
        <v>116</v>
      </c>
      <c r="H114" s="107"/>
      <c r="I114" s="108" t="s">
        <v>128</v>
      </c>
      <c r="J114" s="103"/>
      <c r="K114" s="109"/>
    </row>
    <row r="115" spans="1:11" ht="26.1" customHeight="1" x14ac:dyDescent="0.55000000000000004">
      <c r="A115" s="102" t="s">
        <v>20</v>
      </c>
      <c r="B115" s="43"/>
      <c r="C115" s="111">
        <f>I108</f>
        <v>0</v>
      </c>
      <c r="D115" s="44"/>
      <c r="E115" s="76"/>
      <c r="F115" s="125" t="s">
        <v>115</v>
      </c>
      <c r="G115" s="44" t="s">
        <v>118</v>
      </c>
      <c r="H115" s="107"/>
      <c r="I115" s="108" t="s">
        <v>129</v>
      </c>
      <c r="J115" s="112"/>
      <c r="K115" s="109"/>
    </row>
    <row r="116" spans="1:11" ht="26.1" customHeight="1" x14ac:dyDescent="0.55000000000000004">
      <c r="A116" s="145" t="s">
        <v>21</v>
      </c>
      <c r="B116" s="146"/>
      <c r="C116" s="147">
        <f>ROUND(C114+C115,2)</f>
        <v>0</v>
      </c>
      <c r="D116" s="112"/>
      <c r="E116" s="76"/>
      <c r="F116" s="125" t="s">
        <v>115</v>
      </c>
      <c r="G116" s="44" t="s">
        <v>119</v>
      </c>
      <c r="H116" s="107"/>
      <c r="I116" s="108" t="s">
        <v>130</v>
      </c>
      <c r="J116" s="112"/>
      <c r="K116" s="104"/>
    </row>
    <row r="117" spans="1:11" ht="26.1" customHeight="1" x14ac:dyDescent="0.55000000000000004">
      <c r="A117" s="114"/>
      <c r="B117" s="115"/>
      <c r="C117" s="112"/>
      <c r="D117" s="112"/>
      <c r="E117" s="76"/>
      <c r="F117" s="125" t="s">
        <v>115</v>
      </c>
      <c r="G117" s="44" t="s">
        <v>120</v>
      </c>
      <c r="H117" s="107"/>
      <c r="I117" s="108" t="s">
        <v>22</v>
      </c>
      <c r="J117" s="112"/>
      <c r="K117" s="116"/>
    </row>
    <row r="118" spans="1:11" ht="26.1" customHeight="1" x14ac:dyDescent="0.55000000000000004">
      <c r="A118" s="114"/>
      <c r="B118" s="115"/>
      <c r="C118" s="112"/>
      <c r="D118" s="112"/>
      <c r="E118" s="82"/>
      <c r="F118" s="117"/>
      <c r="G118" s="118"/>
      <c r="H118" s="119"/>
      <c r="I118" s="119"/>
      <c r="J118" s="119"/>
      <c r="K118" s="120"/>
    </row>
    <row r="119" spans="1:11" ht="23.25" x14ac:dyDescent="0.5">
      <c r="A119" s="505" t="s">
        <v>23</v>
      </c>
      <c r="B119" s="506"/>
      <c r="C119" s="506"/>
      <c r="D119" s="506"/>
      <c r="E119" s="506"/>
      <c r="F119" s="509" t="s">
        <v>24</v>
      </c>
      <c r="G119" s="510"/>
      <c r="H119" s="510"/>
      <c r="I119" s="510"/>
      <c r="J119" s="510"/>
      <c r="K119" s="511"/>
    </row>
    <row r="120" spans="1:11" ht="23.25" x14ac:dyDescent="0.5">
      <c r="A120" s="126" t="s">
        <v>121</v>
      </c>
      <c r="B120" s="127"/>
      <c r="C120" s="127"/>
      <c r="D120" s="127"/>
      <c r="E120" s="19"/>
      <c r="F120" s="126" t="s">
        <v>121</v>
      </c>
      <c r="G120" s="127"/>
      <c r="H120" s="127"/>
      <c r="I120" s="128"/>
      <c r="J120" s="128"/>
      <c r="K120" s="27"/>
    </row>
    <row r="121" spans="1:11" ht="23.25" x14ac:dyDescent="0.5">
      <c r="A121" s="129"/>
      <c r="B121" s="130"/>
      <c r="C121" s="130"/>
      <c r="D121" s="130"/>
      <c r="E121" s="19"/>
      <c r="F121" s="129"/>
      <c r="G121" s="131"/>
      <c r="H121" s="132"/>
      <c r="I121" s="132"/>
      <c r="J121" s="132"/>
      <c r="K121" s="133"/>
    </row>
    <row r="122" spans="1:11" ht="23.25" x14ac:dyDescent="0.5">
      <c r="A122" s="134"/>
      <c r="B122" s="135"/>
      <c r="C122" s="135"/>
      <c r="D122" s="135"/>
      <c r="E122" s="19"/>
      <c r="F122" s="134"/>
      <c r="G122" s="136"/>
      <c r="H122" s="137"/>
      <c r="I122" s="137"/>
      <c r="J122" s="137"/>
      <c r="K122" s="27"/>
    </row>
    <row r="123" spans="1:11" ht="23.25" x14ac:dyDescent="0.5">
      <c r="A123" s="507" t="s">
        <v>25</v>
      </c>
      <c r="B123" s="507"/>
      <c r="C123" s="507"/>
      <c r="D123" s="507"/>
      <c r="E123" s="507"/>
      <c r="F123" s="507"/>
      <c r="G123" s="507"/>
      <c r="H123" s="507"/>
      <c r="I123" s="507"/>
      <c r="J123" s="507"/>
      <c r="K123" s="508"/>
    </row>
    <row r="124" spans="1:11" ht="24" customHeight="1" x14ac:dyDescent="0.5">
      <c r="A124" s="505" t="s">
        <v>26</v>
      </c>
      <c r="B124" s="506"/>
      <c r="C124" s="506"/>
      <c r="D124" s="506"/>
      <c r="E124" s="28"/>
      <c r="F124" s="509" t="s">
        <v>27</v>
      </c>
      <c r="G124" s="510"/>
      <c r="H124" s="510"/>
      <c r="I124" s="510"/>
      <c r="J124" s="510"/>
      <c r="K124" s="511"/>
    </row>
    <row r="125" spans="1:11" ht="23.25" x14ac:dyDescent="0.5">
      <c r="A125" s="126" t="s">
        <v>121</v>
      </c>
      <c r="B125" s="127"/>
      <c r="C125" s="127"/>
      <c r="D125" s="127"/>
      <c r="E125" s="19"/>
      <c r="F125" s="126"/>
      <c r="G125" s="127"/>
      <c r="H125" s="127"/>
      <c r="I125" s="128"/>
      <c r="J125" s="128"/>
      <c r="K125" s="27"/>
    </row>
    <row r="126" spans="1:11" ht="23.25" x14ac:dyDescent="0.5">
      <c r="A126" s="129"/>
      <c r="B126" s="130"/>
      <c r="C126" s="130"/>
      <c r="D126" s="130"/>
      <c r="E126" s="19"/>
      <c r="F126" s="129"/>
      <c r="G126" s="131"/>
      <c r="H126" s="132"/>
      <c r="I126" s="132"/>
      <c r="J126" s="132"/>
      <c r="K126" s="133"/>
    </row>
    <row r="127" spans="1:11" ht="24.75" x14ac:dyDescent="0.5">
      <c r="A127" s="74" t="s">
        <v>111</v>
      </c>
      <c r="B127" s="418"/>
      <c r="C127" s="418"/>
      <c r="D127" s="76" t="s">
        <v>29</v>
      </c>
      <c r="E127" s="48"/>
      <c r="F127" s="29"/>
      <c r="G127" s="77" t="s">
        <v>111</v>
      </c>
      <c r="H127" s="75"/>
      <c r="I127" s="138"/>
      <c r="J127" s="138"/>
      <c r="K127" s="20"/>
    </row>
    <row r="128" spans="1:11" ht="24.75" x14ac:dyDescent="0.5">
      <c r="A128" s="74" t="s">
        <v>112</v>
      </c>
      <c r="B128" s="418"/>
      <c r="C128" s="418"/>
      <c r="D128" s="44" t="s">
        <v>113</v>
      </c>
      <c r="E128" s="48"/>
      <c r="F128" s="29"/>
      <c r="G128" s="77" t="s">
        <v>112</v>
      </c>
      <c r="H128" s="79"/>
      <c r="I128" s="139"/>
      <c r="J128" s="139"/>
      <c r="K128" s="80" t="s">
        <v>113</v>
      </c>
    </row>
    <row r="129" spans="1:11" ht="24.75" x14ac:dyDescent="0.5">
      <c r="A129" s="74" t="s">
        <v>101</v>
      </c>
      <c r="B129" s="418"/>
      <c r="C129" s="418"/>
      <c r="D129" s="8"/>
      <c r="E129" s="48"/>
      <c r="F129" s="32"/>
      <c r="G129" s="77" t="s">
        <v>101</v>
      </c>
      <c r="H129" s="79"/>
      <c r="I129" s="140"/>
      <c r="J129" s="140"/>
      <c r="K129" s="20"/>
    </row>
    <row r="130" spans="1:11" ht="24.75" x14ac:dyDescent="0.5">
      <c r="A130" s="81" t="s">
        <v>114</v>
      </c>
      <c r="B130" s="406"/>
      <c r="C130" s="406"/>
      <c r="D130" s="22"/>
      <c r="E130" s="22"/>
      <c r="F130" s="33"/>
      <c r="G130" s="84" t="s">
        <v>114</v>
      </c>
      <c r="H130" s="82"/>
      <c r="I130" s="141"/>
      <c r="J130" s="141"/>
      <c r="K130" s="24"/>
    </row>
    <row r="131" spans="1:11" ht="22.5" customHeight="1" x14ac:dyDescent="0.5">
      <c r="A131" s="505" t="s">
        <v>28</v>
      </c>
      <c r="B131" s="506"/>
      <c r="C131" s="248"/>
      <c r="D131" s="248"/>
      <c r="E131" s="248"/>
      <c r="F131" s="248"/>
      <c r="G131" s="248"/>
      <c r="H131" s="248"/>
      <c r="I131" s="248"/>
      <c r="J131" s="248"/>
      <c r="K131" s="142"/>
    </row>
    <row r="132" spans="1:11" ht="23.25" x14ac:dyDescent="0.5">
      <c r="A132" s="143"/>
      <c r="B132" s="127"/>
      <c r="C132" s="127"/>
      <c r="D132" s="127"/>
      <c r="E132" s="127"/>
      <c r="F132" s="128"/>
      <c r="G132" s="128"/>
      <c r="H132" s="127"/>
      <c r="I132" s="128"/>
      <c r="J132" s="128"/>
      <c r="K132" s="144"/>
    </row>
    <row r="133" spans="1:11" ht="24.75" x14ac:dyDescent="0.5">
      <c r="A133" s="74" t="s">
        <v>111</v>
      </c>
      <c r="B133" s="75"/>
      <c r="C133" s="75"/>
      <c r="D133" s="76"/>
      <c r="E133" s="19"/>
      <c r="F133" s="19"/>
      <c r="G133" s="19"/>
      <c r="H133" s="19"/>
      <c r="I133" s="19"/>
      <c r="J133" s="19"/>
      <c r="K133" s="20"/>
    </row>
    <row r="134" spans="1:11" ht="24.75" x14ac:dyDescent="0.5">
      <c r="A134" s="74" t="s">
        <v>112</v>
      </c>
      <c r="B134" s="79"/>
      <c r="C134" s="79"/>
      <c r="D134" s="44" t="s">
        <v>113</v>
      </c>
      <c r="E134" s="19"/>
      <c r="F134" s="19"/>
      <c r="G134" s="19"/>
      <c r="H134" s="19"/>
      <c r="I134" s="19"/>
      <c r="J134" s="19"/>
      <c r="K134" s="20"/>
    </row>
    <row r="135" spans="1:11" ht="24.75" x14ac:dyDescent="0.5">
      <c r="A135" s="74" t="s">
        <v>101</v>
      </c>
      <c r="B135" s="79"/>
      <c r="C135" s="79"/>
      <c r="D135" s="8"/>
      <c r="E135" s="8"/>
      <c r="F135" s="19"/>
      <c r="G135" s="19"/>
      <c r="H135" s="8"/>
      <c r="I135" s="8"/>
      <c r="J135" s="8"/>
      <c r="K135" s="21"/>
    </row>
    <row r="136" spans="1:11" ht="24.75" x14ac:dyDescent="0.5">
      <c r="A136" s="81" t="s">
        <v>114</v>
      </c>
      <c r="B136" s="82"/>
      <c r="C136" s="82"/>
      <c r="D136" s="22"/>
      <c r="E136" s="22"/>
      <c r="F136" s="22"/>
      <c r="G136" s="22"/>
      <c r="H136" s="23"/>
      <c r="I136" s="22"/>
      <c r="J136" s="23"/>
      <c r="K136" s="24"/>
    </row>
    <row r="137" spans="1:11" x14ac:dyDescent="0.45">
      <c r="A137" s="19"/>
      <c r="B137" s="8"/>
      <c r="C137" s="8"/>
      <c r="D137" s="19"/>
      <c r="E137" s="19"/>
      <c r="F137" s="19"/>
      <c r="G137" s="19"/>
      <c r="H137" s="8"/>
      <c r="I137" s="19"/>
      <c r="J137" s="8"/>
      <c r="K137" s="19"/>
    </row>
    <row r="138" spans="1:11" ht="23.25" x14ac:dyDescent="0.45">
      <c r="A138" s="261" t="s">
        <v>71</v>
      </c>
      <c r="B138" s="8"/>
      <c r="C138" s="8"/>
      <c r="D138" s="19"/>
      <c r="E138" s="19"/>
      <c r="F138" s="19"/>
      <c r="G138" s="19"/>
      <c r="H138" s="8"/>
      <c r="I138" s="19"/>
      <c r="J138" s="8"/>
      <c r="K138" s="22"/>
    </row>
    <row r="139" spans="1:11" ht="25.5" x14ac:dyDescent="0.55000000000000004">
      <c r="A139" s="148" t="s">
        <v>29</v>
      </c>
      <c r="B139" s="149"/>
      <c r="C139" s="149"/>
      <c r="D139" s="149"/>
      <c r="E139" s="123"/>
      <c r="F139" s="150" t="s">
        <v>30</v>
      </c>
      <c r="G139" s="151"/>
      <c r="H139" s="151"/>
      <c r="I139" s="151"/>
      <c r="J139" s="151"/>
      <c r="K139" s="152"/>
    </row>
    <row r="140" spans="1:11" ht="25.5" x14ac:dyDescent="0.5">
      <c r="A140" s="121" t="s">
        <v>86</v>
      </c>
      <c r="B140" s="100"/>
      <c r="C140" s="100"/>
      <c r="D140" s="100"/>
      <c r="E140" s="76"/>
      <c r="F140" s="121" t="s">
        <v>87</v>
      </c>
      <c r="G140" s="44"/>
      <c r="H140" s="44"/>
      <c r="I140" s="44"/>
      <c r="J140" s="44"/>
      <c r="K140" s="80"/>
    </row>
    <row r="141" spans="1:11" ht="25.5" x14ac:dyDescent="0.5">
      <c r="A141" s="121" t="s">
        <v>31</v>
      </c>
      <c r="B141" s="100"/>
      <c r="C141" s="100"/>
      <c r="D141" s="100"/>
      <c r="E141" s="76"/>
      <c r="F141" s="124"/>
      <c r="G141" s="44"/>
      <c r="H141" s="44"/>
      <c r="I141" s="44"/>
      <c r="J141" s="44"/>
      <c r="K141" s="80"/>
    </row>
    <row r="142" spans="1:11" ht="25.5" x14ac:dyDescent="0.55000000000000004">
      <c r="A142" s="121" t="s">
        <v>88</v>
      </c>
      <c r="B142" s="100"/>
      <c r="C142" s="100"/>
      <c r="D142" s="100"/>
      <c r="E142" s="122"/>
      <c r="F142" s="99"/>
      <c r="G142" s="100"/>
      <c r="H142" s="100"/>
      <c r="I142" s="52"/>
      <c r="J142" s="52"/>
      <c r="K142" s="104"/>
    </row>
    <row r="143" spans="1:11" ht="25.5" x14ac:dyDescent="0.5">
      <c r="A143" s="121" t="s">
        <v>32</v>
      </c>
      <c r="B143" s="100"/>
      <c r="C143" s="100"/>
      <c r="D143" s="100"/>
      <c r="E143" s="122"/>
      <c r="F143" s="102"/>
      <c r="G143" s="77" t="s">
        <v>111</v>
      </c>
      <c r="H143" s="402"/>
      <c r="I143" s="402"/>
      <c r="J143" s="402"/>
      <c r="K143" s="78" t="s">
        <v>30</v>
      </c>
    </row>
    <row r="144" spans="1:11" ht="24.75" x14ac:dyDescent="0.5">
      <c r="A144" s="121"/>
      <c r="B144" s="41"/>
      <c r="C144" s="41"/>
      <c r="D144" s="41"/>
      <c r="E144" s="122"/>
      <c r="F144" s="102"/>
      <c r="G144" s="77" t="s">
        <v>112</v>
      </c>
      <c r="H144" s="418"/>
      <c r="I144" s="418"/>
      <c r="J144" s="418"/>
      <c r="K144" s="80" t="s">
        <v>113</v>
      </c>
    </row>
    <row r="145" spans="1:11" ht="25.5" x14ac:dyDescent="0.55000000000000004">
      <c r="A145" s="121" t="s">
        <v>89</v>
      </c>
      <c r="B145" s="76"/>
      <c r="C145" s="76"/>
      <c r="D145" s="76"/>
      <c r="E145" s="122"/>
      <c r="F145" s="102"/>
      <c r="G145" s="77" t="s">
        <v>101</v>
      </c>
      <c r="H145" s="418"/>
      <c r="I145" s="418"/>
      <c r="J145" s="418"/>
      <c r="K145" s="104"/>
    </row>
    <row r="146" spans="1:11" ht="25.5" x14ac:dyDescent="0.55000000000000004">
      <c r="A146" s="102" t="s">
        <v>122</v>
      </c>
      <c r="B146" s="75"/>
      <c r="C146" s="76" t="s">
        <v>123</v>
      </c>
      <c r="D146" s="31"/>
      <c r="E146" s="122"/>
      <c r="F146" s="102"/>
      <c r="G146" s="155" t="s">
        <v>114</v>
      </c>
      <c r="H146" s="552"/>
      <c r="I146" s="552"/>
      <c r="J146" s="552"/>
      <c r="K146" s="104"/>
    </row>
    <row r="147" spans="1:11" ht="25.5" x14ac:dyDescent="0.55000000000000004">
      <c r="A147" s="113" t="s">
        <v>124</v>
      </c>
      <c r="B147" s="75"/>
      <c r="C147" s="75"/>
      <c r="D147" s="75"/>
      <c r="E147" s="76" t="s">
        <v>125</v>
      </c>
      <c r="F147" s="102"/>
      <c r="G147" s="76"/>
      <c r="H147" s="76"/>
      <c r="I147" s="52"/>
      <c r="J147" s="52"/>
      <c r="K147" s="104"/>
    </row>
    <row r="148" spans="1:11" ht="25.5" x14ac:dyDescent="0.55000000000000004">
      <c r="A148" s="102">
        <v>2</v>
      </c>
      <c r="B148" s="156"/>
      <c r="C148" s="156"/>
      <c r="D148" s="156"/>
      <c r="E148" s="76" t="s">
        <v>125</v>
      </c>
      <c r="F148" s="102"/>
      <c r="G148" s="76"/>
      <c r="H148" s="76"/>
      <c r="I148" s="52"/>
      <c r="J148" s="52"/>
      <c r="K148" s="104"/>
    </row>
    <row r="149" spans="1:11" ht="25.5" x14ac:dyDescent="0.55000000000000004">
      <c r="A149" s="102"/>
      <c r="B149" s="76"/>
      <c r="C149" s="76"/>
      <c r="D149" s="76"/>
      <c r="E149" s="76"/>
      <c r="F149" s="102"/>
      <c r="G149" s="76"/>
      <c r="H149" s="76"/>
      <c r="I149" s="52"/>
      <c r="J149" s="52"/>
      <c r="K149" s="104"/>
    </row>
    <row r="150" spans="1:11" ht="25.5" x14ac:dyDescent="0.55000000000000004">
      <c r="A150" s="74" t="s">
        <v>111</v>
      </c>
      <c r="B150" s="402"/>
      <c r="C150" s="402"/>
      <c r="D150" s="76" t="s">
        <v>29</v>
      </c>
      <c r="E150" s="76"/>
      <c r="F150" s="102"/>
      <c r="G150" s="76"/>
      <c r="H150" s="76"/>
      <c r="I150" s="52"/>
      <c r="J150" s="52"/>
      <c r="K150" s="104"/>
    </row>
    <row r="151" spans="1:11" ht="25.5" x14ac:dyDescent="0.55000000000000004">
      <c r="A151" s="74" t="s">
        <v>112</v>
      </c>
      <c r="B151" s="418"/>
      <c r="C151" s="418"/>
      <c r="D151" s="44" t="s">
        <v>113</v>
      </c>
      <c r="E151" s="76"/>
      <c r="F151" s="102"/>
      <c r="G151" s="76"/>
      <c r="H151" s="44"/>
      <c r="I151" s="52"/>
      <c r="J151" s="52"/>
      <c r="K151" s="104"/>
    </row>
    <row r="152" spans="1:11" ht="25.5" x14ac:dyDescent="0.55000000000000004">
      <c r="A152" s="74" t="s">
        <v>101</v>
      </c>
      <c r="B152" s="418"/>
      <c r="C152" s="418"/>
      <c r="D152" s="8"/>
      <c r="E152" s="76"/>
      <c r="F152" s="102"/>
      <c r="G152" s="76"/>
      <c r="H152" s="44"/>
      <c r="I152" s="52"/>
      <c r="J152" s="52"/>
      <c r="K152" s="104"/>
    </row>
    <row r="153" spans="1:11" ht="25.5" x14ac:dyDescent="0.55000000000000004">
      <c r="A153" s="81" t="s">
        <v>114</v>
      </c>
      <c r="B153" s="406"/>
      <c r="C153" s="406"/>
      <c r="D153" s="22"/>
      <c r="E153" s="85"/>
      <c r="F153" s="102"/>
      <c r="G153" s="76"/>
      <c r="H153" s="44"/>
      <c r="I153" s="52"/>
      <c r="J153" s="52"/>
      <c r="K153" s="104"/>
    </row>
    <row r="154" spans="1:11" ht="25.5" x14ac:dyDescent="0.55000000000000004">
      <c r="A154" s="121" t="s">
        <v>84</v>
      </c>
      <c r="B154" s="76"/>
      <c r="C154" s="76"/>
      <c r="D154" s="76"/>
      <c r="E154" s="122"/>
      <c r="F154" s="102"/>
      <c r="G154" s="76"/>
      <c r="H154" s="76"/>
      <c r="I154" s="100"/>
      <c r="J154" s="52"/>
      <c r="K154" s="104"/>
    </row>
    <row r="155" spans="1:11" ht="25.5" x14ac:dyDescent="0.55000000000000004">
      <c r="A155" s="74" t="s">
        <v>111</v>
      </c>
      <c r="B155" s="402"/>
      <c r="C155" s="402"/>
      <c r="D155" s="76" t="s">
        <v>29</v>
      </c>
      <c r="E155" s="76"/>
      <c r="F155" s="102"/>
      <c r="G155" s="76"/>
      <c r="H155" s="76"/>
      <c r="I155" s="52"/>
      <c r="J155" s="52"/>
      <c r="K155" s="104"/>
    </row>
    <row r="156" spans="1:11" ht="25.5" x14ac:dyDescent="0.55000000000000004">
      <c r="A156" s="74" t="s">
        <v>112</v>
      </c>
      <c r="B156" s="418"/>
      <c r="C156" s="418"/>
      <c r="D156" s="44" t="s">
        <v>113</v>
      </c>
      <c r="E156" s="76"/>
      <c r="F156" s="102"/>
      <c r="G156" s="76"/>
      <c r="H156" s="44"/>
      <c r="I156" s="52"/>
      <c r="J156" s="52"/>
      <c r="K156" s="104"/>
    </row>
    <row r="157" spans="1:11" ht="25.5" x14ac:dyDescent="0.55000000000000004">
      <c r="A157" s="74" t="s">
        <v>101</v>
      </c>
      <c r="B157" s="418"/>
      <c r="C157" s="418"/>
      <c r="D157" s="8"/>
      <c r="E157" s="76"/>
      <c r="F157" s="102"/>
      <c r="G157" s="76"/>
      <c r="H157" s="44"/>
      <c r="I157" s="52"/>
      <c r="J157" s="52"/>
      <c r="K157" s="104"/>
    </row>
    <row r="158" spans="1:11" ht="25.5" x14ac:dyDescent="0.55000000000000004">
      <c r="A158" s="81" t="s">
        <v>114</v>
      </c>
      <c r="B158" s="406"/>
      <c r="C158" s="406"/>
      <c r="D158" s="22"/>
      <c r="E158" s="85"/>
      <c r="F158" s="102"/>
      <c r="G158" s="76"/>
      <c r="H158" s="44"/>
      <c r="I158" s="52"/>
      <c r="J158" s="52"/>
      <c r="K158" s="104"/>
    </row>
    <row r="159" spans="1:11" ht="25.5" x14ac:dyDescent="0.55000000000000004">
      <c r="A159" s="121" t="s">
        <v>85</v>
      </c>
      <c r="B159" s="76"/>
      <c r="C159" s="76"/>
      <c r="D159" s="76"/>
      <c r="E159" s="122"/>
      <c r="F159" s="102"/>
      <c r="G159" s="76"/>
      <c r="H159" s="76"/>
      <c r="I159" s="100"/>
      <c r="J159" s="52"/>
      <c r="K159" s="104"/>
    </row>
    <row r="160" spans="1:11" ht="25.5" x14ac:dyDescent="0.55000000000000004">
      <c r="A160" s="74" t="s">
        <v>111</v>
      </c>
      <c r="B160" s="402"/>
      <c r="C160" s="402"/>
      <c r="D160" s="76" t="s">
        <v>29</v>
      </c>
      <c r="E160" s="76"/>
      <c r="F160" s="102"/>
      <c r="G160" s="76"/>
      <c r="H160" s="76"/>
      <c r="I160" s="52"/>
      <c r="J160" s="52"/>
      <c r="K160" s="104"/>
    </row>
    <row r="161" spans="1:12" ht="25.5" x14ac:dyDescent="0.55000000000000004">
      <c r="A161" s="74" t="s">
        <v>112</v>
      </c>
      <c r="B161" s="418"/>
      <c r="C161" s="418"/>
      <c r="D161" s="44" t="s">
        <v>113</v>
      </c>
      <c r="E161" s="76"/>
      <c r="F161" s="102"/>
      <c r="G161" s="76"/>
      <c r="H161" s="44"/>
      <c r="I161" s="52"/>
      <c r="J161" s="52"/>
      <c r="K161" s="104"/>
    </row>
    <row r="162" spans="1:12" ht="25.5" x14ac:dyDescent="0.55000000000000004">
      <c r="A162" s="74" t="s">
        <v>101</v>
      </c>
      <c r="B162" s="418"/>
      <c r="C162" s="418"/>
      <c r="D162" s="8"/>
      <c r="E162" s="76"/>
      <c r="F162" s="102"/>
      <c r="G162" s="76"/>
      <c r="H162" s="44"/>
      <c r="I162" s="52"/>
      <c r="J162" s="52"/>
      <c r="K162" s="104"/>
    </row>
    <row r="163" spans="1:12" ht="25.5" x14ac:dyDescent="0.55000000000000004">
      <c r="A163" s="81" t="s">
        <v>114</v>
      </c>
      <c r="B163" s="406"/>
      <c r="C163" s="406"/>
      <c r="D163" s="22"/>
      <c r="E163" s="83"/>
      <c r="F163" s="117"/>
      <c r="G163" s="83"/>
      <c r="H163" s="82"/>
      <c r="I163" s="153"/>
      <c r="J163" s="153"/>
      <c r="K163" s="154"/>
    </row>
    <row r="164" spans="1:12" ht="23.25" x14ac:dyDescent="0.5">
      <c r="A164" s="19"/>
      <c r="B164" s="8"/>
      <c r="C164" s="8"/>
      <c r="D164" s="8"/>
      <c r="E164" s="19"/>
      <c r="F164" s="19"/>
      <c r="G164" s="19"/>
      <c r="H164" s="8"/>
      <c r="I164" s="49"/>
      <c r="J164" s="49"/>
      <c r="K164" s="49"/>
    </row>
    <row r="165" spans="1:12" s="30" customFormat="1" ht="23.25" x14ac:dyDescent="0.45">
      <c r="A165" s="527" t="s">
        <v>72</v>
      </c>
      <c r="B165" s="527"/>
      <c r="C165" s="527"/>
      <c r="D165" s="527"/>
      <c r="E165" s="527"/>
      <c r="F165" s="527"/>
      <c r="G165" s="527"/>
      <c r="H165" s="527"/>
      <c r="I165" s="527"/>
      <c r="J165" s="527"/>
      <c r="K165" s="527"/>
      <c r="L165" s="5"/>
    </row>
    <row r="166" spans="1:12" s="30" customFormat="1" ht="23.25" x14ac:dyDescent="0.45">
      <c r="A166" s="50" t="s">
        <v>33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</row>
    <row r="167" spans="1:12" ht="42" customHeight="1" x14ac:dyDescent="0.45">
      <c r="A167" s="528" t="s">
        <v>73</v>
      </c>
      <c r="B167" s="529"/>
      <c r="C167" s="530" t="s">
        <v>34</v>
      </c>
      <c r="D167" s="531"/>
      <c r="E167" s="531"/>
      <c r="F167" s="532" t="s">
        <v>35</v>
      </c>
      <c r="G167" s="533"/>
      <c r="H167" s="533"/>
      <c r="I167" s="533"/>
      <c r="J167" s="532" t="s">
        <v>36</v>
      </c>
      <c r="K167" s="534"/>
      <c r="L167" s="30"/>
    </row>
    <row r="168" spans="1:12" ht="24" customHeight="1" x14ac:dyDescent="0.5">
      <c r="A168" s="535" t="s">
        <v>74</v>
      </c>
      <c r="B168" s="536"/>
      <c r="C168" s="537"/>
      <c r="D168" s="538"/>
      <c r="E168" s="538"/>
      <c r="F168" s="539"/>
      <c r="G168" s="540"/>
      <c r="H168" s="540"/>
      <c r="I168" s="540"/>
      <c r="J168" s="541"/>
      <c r="K168" s="542"/>
    </row>
    <row r="169" spans="1:12" ht="24" customHeight="1" x14ac:dyDescent="0.5">
      <c r="A169" s="519"/>
      <c r="B169" s="520"/>
      <c r="C169" s="521"/>
      <c r="D169" s="522"/>
      <c r="E169" s="522"/>
      <c r="F169" s="523"/>
      <c r="G169" s="524"/>
      <c r="H169" s="524"/>
      <c r="I169" s="524"/>
      <c r="J169" s="525"/>
      <c r="K169" s="526"/>
    </row>
    <row r="170" spans="1:12" ht="24" customHeight="1" x14ac:dyDescent="0.5">
      <c r="A170" s="519"/>
      <c r="B170" s="520"/>
      <c r="C170" s="521"/>
      <c r="D170" s="522"/>
      <c r="E170" s="522"/>
      <c r="F170" s="523"/>
      <c r="G170" s="524"/>
      <c r="H170" s="524"/>
      <c r="I170" s="524"/>
      <c r="J170" s="525"/>
      <c r="K170" s="526"/>
    </row>
    <row r="171" spans="1:12" ht="24" customHeight="1" x14ac:dyDescent="0.5">
      <c r="A171" s="519"/>
      <c r="B171" s="520"/>
      <c r="C171" s="521"/>
      <c r="D171" s="522"/>
      <c r="E171" s="522"/>
      <c r="F171" s="523"/>
      <c r="G171" s="524"/>
      <c r="H171" s="524"/>
      <c r="I171" s="524"/>
      <c r="J171" s="525"/>
      <c r="K171" s="526"/>
    </row>
    <row r="172" spans="1:12" ht="24" customHeight="1" x14ac:dyDescent="0.5">
      <c r="A172" s="543"/>
      <c r="B172" s="544"/>
      <c r="C172" s="545"/>
      <c r="D172" s="546"/>
      <c r="E172" s="546"/>
      <c r="F172" s="547"/>
      <c r="G172" s="548"/>
      <c r="H172" s="548"/>
      <c r="I172" s="548"/>
      <c r="J172" s="549"/>
      <c r="K172" s="550"/>
    </row>
    <row r="173" spans="1:12" x14ac:dyDescent="0.45">
      <c r="A173" s="47"/>
      <c r="B173" s="48"/>
      <c r="C173" s="48"/>
      <c r="D173" s="48"/>
      <c r="E173" s="48"/>
      <c r="F173" s="19"/>
      <c r="G173" s="46"/>
      <c r="H173" s="8"/>
      <c r="I173" s="8"/>
      <c r="J173" s="8"/>
      <c r="K173" s="21"/>
    </row>
    <row r="174" spans="1:12" x14ac:dyDescent="0.45">
      <c r="A174" s="47"/>
      <c r="B174" s="48"/>
      <c r="C174" s="48"/>
      <c r="D174" s="48"/>
      <c r="E174" s="48"/>
      <c r="F174" s="19"/>
      <c r="G174" s="46"/>
      <c r="H174" s="8"/>
      <c r="I174" s="8"/>
      <c r="J174" s="8"/>
      <c r="K174" s="21"/>
    </row>
    <row r="175" spans="1:12" ht="24.75" x14ac:dyDescent="0.5">
      <c r="A175" s="74" t="s">
        <v>111</v>
      </c>
      <c r="B175" s="402"/>
      <c r="C175" s="402"/>
      <c r="D175" s="76" t="s">
        <v>30</v>
      </c>
      <c r="E175" s="76"/>
      <c r="F175" s="77" t="s">
        <v>111</v>
      </c>
      <c r="G175" s="402"/>
      <c r="H175" s="402"/>
      <c r="I175" s="402"/>
      <c r="J175" s="402"/>
      <c r="K175" s="78" t="s">
        <v>29</v>
      </c>
    </row>
    <row r="176" spans="1:12" ht="24.75" x14ac:dyDescent="0.5">
      <c r="A176" s="74" t="s">
        <v>112</v>
      </c>
      <c r="B176" s="418"/>
      <c r="C176" s="418"/>
      <c r="D176" s="44" t="s">
        <v>113</v>
      </c>
      <c r="E176" s="44"/>
      <c r="F176" s="77" t="s">
        <v>112</v>
      </c>
      <c r="G176" s="418"/>
      <c r="H176" s="418"/>
      <c r="I176" s="418"/>
      <c r="J176" s="418"/>
      <c r="K176" s="80" t="s">
        <v>113</v>
      </c>
    </row>
    <row r="177" spans="1:11" ht="24.75" x14ac:dyDescent="0.5">
      <c r="A177" s="74" t="s">
        <v>101</v>
      </c>
      <c r="B177" s="418"/>
      <c r="C177" s="418"/>
      <c r="D177" s="44"/>
      <c r="E177" s="44"/>
      <c r="F177" s="77" t="s">
        <v>101</v>
      </c>
      <c r="G177" s="418"/>
      <c r="H177" s="418"/>
      <c r="I177" s="418"/>
      <c r="J177" s="418"/>
      <c r="K177" s="80"/>
    </row>
    <row r="178" spans="1:11" ht="24.75" x14ac:dyDescent="0.5">
      <c r="A178" s="81" t="s">
        <v>114</v>
      </c>
      <c r="B178" s="406"/>
      <c r="C178" s="406"/>
      <c r="D178" s="82"/>
      <c r="E178" s="83"/>
      <c r="F178" s="84" t="s">
        <v>114</v>
      </c>
      <c r="G178" s="406"/>
      <c r="H178" s="406"/>
      <c r="I178" s="406"/>
      <c r="J178" s="406"/>
      <c r="K178" s="85"/>
    </row>
  </sheetData>
  <mergeCells count="186">
    <mergeCell ref="B178:C178"/>
    <mergeCell ref="G178:J178"/>
    <mergeCell ref="B175:C175"/>
    <mergeCell ref="G175:J175"/>
    <mergeCell ref="B176:C176"/>
    <mergeCell ref="G176:J176"/>
    <mergeCell ref="B177:C177"/>
    <mergeCell ref="G177:J177"/>
    <mergeCell ref="A171:B171"/>
    <mergeCell ref="C171:E171"/>
    <mergeCell ref="F171:I171"/>
    <mergeCell ref="J171:K171"/>
    <mergeCell ref="A172:B172"/>
    <mergeCell ref="C172:E172"/>
    <mergeCell ref="F172:I172"/>
    <mergeCell ref="J172:K172"/>
    <mergeCell ref="A169:B169"/>
    <mergeCell ref="C169:E169"/>
    <mergeCell ref="F169:I169"/>
    <mergeCell ref="J169:K169"/>
    <mergeCell ref="A170:B170"/>
    <mergeCell ref="C170:E170"/>
    <mergeCell ref="F170:I170"/>
    <mergeCell ref="J170:K170"/>
    <mergeCell ref="A165:K165"/>
    <mergeCell ref="A167:B167"/>
    <mergeCell ref="C167:E167"/>
    <mergeCell ref="F167:I167"/>
    <mergeCell ref="J167:K167"/>
    <mergeCell ref="A168:B168"/>
    <mergeCell ref="C168:E168"/>
    <mergeCell ref="F168:I168"/>
    <mergeCell ref="J168:K168"/>
    <mergeCell ref="B157:C157"/>
    <mergeCell ref="B158:C158"/>
    <mergeCell ref="B160:C160"/>
    <mergeCell ref="B161:C161"/>
    <mergeCell ref="B162:C162"/>
    <mergeCell ref="B163:C163"/>
    <mergeCell ref="B150:C150"/>
    <mergeCell ref="B151:C151"/>
    <mergeCell ref="B152:C152"/>
    <mergeCell ref="B153:C153"/>
    <mergeCell ref="B155:C155"/>
    <mergeCell ref="B156:C156"/>
    <mergeCell ref="B130:C130"/>
    <mergeCell ref="A131:B131"/>
    <mergeCell ref="H143:J143"/>
    <mergeCell ref="H144:J144"/>
    <mergeCell ref="H145:J145"/>
    <mergeCell ref="H146:J146"/>
    <mergeCell ref="A123:K123"/>
    <mergeCell ref="A124:D124"/>
    <mergeCell ref="F124:K124"/>
    <mergeCell ref="B127:C127"/>
    <mergeCell ref="B128:C128"/>
    <mergeCell ref="B129:C129"/>
    <mergeCell ref="A109:K109"/>
    <mergeCell ref="A110:K110"/>
    <mergeCell ref="A111:D111"/>
    <mergeCell ref="F111:K111"/>
    <mergeCell ref="A119:E119"/>
    <mergeCell ref="F119:K119"/>
    <mergeCell ref="A106:H106"/>
    <mergeCell ref="I106:K106"/>
    <mergeCell ref="A107:H107"/>
    <mergeCell ref="I107:K107"/>
    <mergeCell ref="A108:H108"/>
    <mergeCell ref="I108:K108"/>
    <mergeCell ref="D104:E104"/>
    <mergeCell ref="F104:H104"/>
    <mergeCell ref="I104:K104"/>
    <mergeCell ref="D105:E105"/>
    <mergeCell ref="F105:H105"/>
    <mergeCell ref="I105:K105"/>
    <mergeCell ref="A101:H101"/>
    <mergeCell ref="I101:K101"/>
    <mergeCell ref="A102:H102"/>
    <mergeCell ref="I102:K102"/>
    <mergeCell ref="A103:C103"/>
    <mergeCell ref="D103:E103"/>
    <mergeCell ref="F103:H103"/>
    <mergeCell ref="I103:K103"/>
    <mergeCell ref="D99:E99"/>
    <mergeCell ref="F99:H99"/>
    <mergeCell ref="I99:K99"/>
    <mergeCell ref="D100:E100"/>
    <mergeCell ref="F100:H100"/>
    <mergeCell ref="I100:K100"/>
    <mergeCell ref="D97:E97"/>
    <mergeCell ref="F97:H97"/>
    <mergeCell ref="I97:K97"/>
    <mergeCell ref="D98:E98"/>
    <mergeCell ref="F98:H98"/>
    <mergeCell ref="I98:K98"/>
    <mergeCell ref="D95:E95"/>
    <mergeCell ref="F95:H95"/>
    <mergeCell ref="I95:K95"/>
    <mergeCell ref="D96:E96"/>
    <mergeCell ref="F96:H96"/>
    <mergeCell ref="I96:K96"/>
    <mergeCell ref="A92:H92"/>
    <mergeCell ref="I92:K92"/>
    <mergeCell ref="A93:C94"/>
    <mergeCell ref="D93:E94"/>
    <mergeCell ref="F93:H94"/>
    <mergeCell ref="I93:K94"/>
    <mergeCell ref="A90:C90"/>
    <mergeCell ref="D90:E90"/>
    <mergeCell ref="F90:H90"/>
    <mergeCell ref="I90:K90"/>
    <mergeCell ref="A91:H91"/>
    <mergeCell ref="I91:K91"/>
    <mergeCell ref="A88:C88"/>
    <mergeCell ref="D88:E88"/>
    <mergeCell ref="F88:H88"/>
    <mergeCell ref="I88:K88"/>
    <mergeCell ref="A89:C89"/>
    <mergeCell ref="D89:E89"/>
    <mergeCell ref="F89:H89"/>
    <mergeCell ref="I89:K89"/>
    <mergeCell ref="A86:C86"/>
    <mergeCell ref="D86:E86"/>
    <mergeCell ref="F86:H86"/>
    <mergeCell ref="I86:K86"/>
    <mergeCell ref="A87:C87"/>
    <mergeCell ref="D87:E87"/>
    <mergeCell ref="F87:H87"/>
    <mergeCell ref="I87:K87"/>
    <mergeCell ref="B82:C82"/>
    <mergeCell ref="G82:J82"/>
    <mergeCell ref="A84:C85"/>
    <mergeCell ref="D84:E85"/>
    <mergeCell ref="F84:H85"/>
    <mergeCell ref="I84:K85"/>
    <mergeCell ref="B79:C79"/>
    <mergeCell ref="G79:J79"/>
    <mergeCell ref="C19:H19"/>
    <mergeCell ref="I19:K19"/>
    <mergeCell ref="B80:C80"/>
    <mergeCell ref="G80:J80"/>
    <mergeCell ref="B81:C81"/>
    <mergeCell ref="G81:J81"/>
    <mergeCell ref="A52:B53"/>
    <mergeCell ref="C52:C53"/>
    <mergeCell ref="D52:D53"/>
    <mergeCell ref="E52:I52"/>
    <mergeCell ref="J52:J53"/>
    <mergeCell ref="E56:E57"/>
    <mergeCell ref="F56:F57"/>
    <mergeCell ref="G56:G57"/>
    <mergeCell ref="H56:H57"/>
    <mergeCell ref="I56:I57"/>
    <mergeCell ref="A77:J77"/>
    <mergeCell ref="K52:K53"/>
    <mergeCell ref="E27:I27"/>
    <mergeCell ref="E31:I31"/>
    <mergeCell ref="E37:I37"/>
    <mergeCell ref="E38:I39"/>
    <mergeCell ref="E40:I40"/>
    <mergeCell ref="C20:H20"/>
    <mergeCell ref="I20:K20"/>
    <mergeCell ref="A23:B24"/>
    <mergeCell ref="C23:C24"/>
    <mergeCell ref="D23:D24"/>
    <mergeCell ref="E23:I23"/>
    <mergeCell ref="J23:J24"/>
    <mergeCell ref="K23:K24"/>
    <mergeCell ref="A1:K1"/>
    <mergeCell ref="A2:K2"/>
    <mergeCell ref="A11:B12"/>
    <mergeCell ref="C11:H11"/>
    <mergeCell ref="I11:K12"/>
    <mergeCell ref="C12:H12"/>
    <mergeCell ref="C17:H17"/>
    <mergeCell ref="I17:K17"/>
    <mergeCell ref="C18:H18"/>
    <mergeCell ref="I18:K18"/>
    <mergeCell ref="C14:H14"/>
    <mergeCell ref="I14:K14"/>
    <mergeCell ref="C15:H15"/>
    <mergeCell ref="I15:K15"/>
    <mergeCell ref="C13:H13"/>
    <mergeCell ref="I13:K13"/>
    <mergeCell ref="C16:H16"/>
    <mergeCell ref="I16:K16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08" max="16383" man="1"/>
    <brk id="164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176"/>
  <sheetViews>
    <sheetView zoomScale="70" zoomScaleNormal="70" zoomScaleSheetLayoutView="70" workbookViewId="0">
      <selection activeCell="C13" sqref="C13:H13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7.42578125" style="5" customWidth="1"/>
    <col min="5" max="5" width="12.28515625" style="5" customWidth="1"/>
    <col min="6" max="6" width="12" style="5" customWidth="1"/>
    <col min="7" max="7" width="12.140625" style="5" customWidth="1"/>
    <col min="8" max="8" width="11.85546875" style="5" customWidth="1"/>
    <col min="9" max="9" width="11.5703125" style="5" customWidth="1"/>
    <col min="10" max="10" width="10.5703125" style="5" customWidth="1"/>
    <col min="11" max="11" width="14.7109375" style="5" customWidth="1"/>
    <col min="12" max="16384" width="9.140625" style="5"/>
  </cols>
  <sheetData>
    <row r="1" spans="1:11" ht="26.25" x14ac:dyDescent="0.55000000000000004">
      <c r="A1" s="353" t="s">
        <v>92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</row>
    <row r="2" spans="1:11" s="262" customFormat="1" ht="26.25" x14ac:dyDescent="0.55000000000000004">
      <c r="A2" s="551" t="s">
        <v>171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98</v>
      </c>
      <c r="C4" s="56"/>
      <c r="D4" s="54"/>
      <c r="E4" s="56"/>
      <c r="F4" s="55" t="s">
        <v>99</v>
      </c>
      <c r="G4" s="54"/>
      <c r="H4" s="54"/>
      <c r="I4" s="54"/>
      <c r="J4" s="54"/>
      <c r="K4" s="54"/>
    </row>
    <row r="5" spans="1:11" ht="26.25" x14ac:dyDescent="0.55000000000000004">
      <c r="A5" s="53" t="s">
        <v>100</v>
      </c>
      <c r="B5" s="158"/>
      <c r="C5" s="54"/>
      <c r="D5" s="54"/>
      <c r="E5" s="56"/>
      <c r="F5" s="53" t="s">
        <v>101</v>
      </c>
      <c r="G5" s="54"/>
      <c r="H5" s="158"/>
      <c r="I5" s="57"/>
      <c r="J5" s="57"/>
      <c r="K5" s="54"/>
    </row>
    <row r="6" spans="1:11" ht="26.25" x14ac:dyDescent="0.55000000000000004">
      <c r="A6" s="58" t="s">
        <v>102</v>
      </c>
      <c r="B6" s="159"/>
      <c r="C6" s="59"/>
      <c r="D6" s="60"/>
      <c r="E6" s="56"/>
      <c r="F6" s="55" t="s">
        <v>103</v>
      </c>
      <c r="G6" s="55"/>
      <c r="H6" s="55"/>
      <c r="I6" s="55"/>
      <c r="J6" s="54"/>
      <c r="K6" s="54"/>
    </row>
    <row r="7" spans="1:11" ht="26.25" x14ac:dyDescent="0.55000000000000004">
      <c r="A7" s="58" t="s">
        <v>104</v>
      </c>
      <c r="B7" s="160"/>
      <c r="C7" s="61" t="s">
        <v>105</v>
      </c>
      <c r="D7" s="157"/>
      <c r="E7" s="56" t="s">
        <v>106</v>
      </c>
      <c r="F7" s="58" t="s">
        <v>107</v>
      </c>
      <c r="G7" s="55"/>
      <c r="H7" s="158"/>
      <c r="I7" s="62"/>
      <c r="J7" s="57"/>
      <c r="K7" s="54"/>
    </row>
    <row r="8" spans="1:11" ht="25.5" x14ac:dyDescent="0.5">
      <c r="A8" s="45" t="s">
        <v>108</v>
      </c>
      <c r="B8" s="161"/>
      <c r="C8" s="63"/>
      <c r="D8" s="42"/>
      <c r="E8" s="42"/>
      <c r="F8" s="42"/>
      <c r="G8" s="42"/>
      <c r="H8" s="42"/>
      <c r="I8" s="42"/>
      <c r="J8" s="41"/>
      <c r="K8" s="41"/>
    </row>
    <row r="9" spans="1:11" ht="26.25" x14ac:dyDescent="0.55000000000000004">
      <c r="A9" s="53" t="s">
        <v>29</v>
      </c>
      <c r="B9" s="158"/>
      <c r="C9" s="57"/>
      <c r="D9" s="54"/>
      <c r="E9" s="56"/>
      <c r="F9" s="53" t="s">
        <v>101</v>
      </c>
      <c r="G9" s="64"/>
      <c r="H9" s="158"/>
      <c r="I9" s="57"/>
      <c r="J9" s="57"/>
      <c r="K9" s="54"/>
    </row>
    <row r="10" spans="1:11" ht="25.5" x14ac:dyDescent="0.55000000000000004">
      <c r="A10" s="40" t="s">
        <v>65</v>
      </c>
      <c r="B10" s="40"/>
      <c r="C10" s="41"/>
      <c r="D10" s="41"/>
      <c r="E10" s="41"/>
      <c r="F10" s="41"/>
      <c r="G10" s="41"/>
      <c r="H10" s="41"/>
      <c r="I10" s="41"/>
      <c r="J10" s="41"/>
      <c r="K10" s="41"/>
    </row>
    <row r="11" spans="1:11" ht="23.25" customHeight="1" x14ac:dyDescent="0.55000000000000004">
      <c r="A11" s="354" t="s">
        <v>5</v>
      </c>
      <c r="B11" s="355"/>
      <c r="C11" s="358" t="s">
        <v>109</v>
      </c>
      <c r="D11" s="359"/>
      <c r="E11" s="359"/>
      <c r="F11" s="359"/>
      <c r="G11" s="359"/>
      <c r="H11" s="360"/>
      <c r="I11" s="354" t="s">
        <v>6</v>
      </c>
      <c r="J11" s="361"/>
      <c r="K11" s="355"/>
    </row>
    <row r="12" spans="1:11" ht="23.25" customHeight="1" x14ac:dyDescent="0.55000000000000004">
      <c r="A12" s="356"/>
      <c r="B12" s="357"/>
      <c r="C12" s="363" t="s">
        <v>110</v>
      </c>
      <c r="D12" s="364"/>
      <c r="E12" s="364"/>
      <c r="F12" s="364"/>
      <c r="G12" s="364"/>
      <c r="H12" s="365"/>
      <c r="I12" s="356"/>
      <c r="J12" s="362"/>
      <c r="K12" s="357"/>
    </row>
    <row r="13" spans="1:11" ht="25.5" x14ac:dyDescent="0.5">
      <c r="A13" s="65" t="s">
        <v>7</v>
      </c>
      <c r="B13" s="66"/>
      <c r="C13" s="366" t="s">
        <v>63</v>
      </c>
      <c r="D13" s="367"/>
      <c r="E13" s="367"/>
      <c r="F13" s="367"/>
      <c r="G13" s="367"/>
      <c r="H13" s="368"/>
      <c r="I13" s="369"/>
      <c r="J13" s="369"/>
      <c r="K13" s="370"/>
    </row>
    <row r="14" spans="1:11" ht="25.5" x14ac:dyDescent="0.5">
      <c r="A14" s="65" t="s">
        <v>221</v>
      </c>
      <c r="B14" s="66"/>
      <c r="C14" s="366" t="s">
        <v>64</v>
      </c>
      <c r="D14" s="367"/>
      <c r="E14" s="367"/>
      <c r="F14" s="367"/>
      <c r="G14" s="367"/>
      <c r="H14" s="368"/>
      <c r="I14" s="369"/>
      <c r="J14" s="369"/>
      <c r="K14" s="370"/>
    </row>
    <row r="15" spans="1:11" ht="25.5" x14ac:dyDescent="0.5">
      <c r="A15" s="65" t="s">
        <v>222</v>
      </c>
      <c r="B15" s="66"/>
      <c r="C15" s="366" t="s">
        <v>64</v>
      </c>
      <c r="D15" s="367"/>
      <c r="E15" s="367"/>
      <c r="F15" s="367"/>
      <c r="G15" s="367"/>
      <c r="H15" s="368"/>
      <c r="I15" s="369"/>
      <c r="J15" s="369"/>
      <c r="K15" s="370"/>
    </row>
    <row r="16" spans="1:11" ht="25.5" x14ac:dyDescent="0.5">
      <c r="A16" s="65" t="s">
        <v>8</v>
      </c>
      <c r="B16" s="66"/>
      <c r="C16" s="366" t="s">
        <v>64</v>
      </c>
      <c r="D16" s="367"/>
      <c r="E16" s="367"/>
      <c r="F16" s="367"/>
      <c r="G16" s="367"/>
      <c r="H16" s="368"/>
      <c r="I16" s="369"/>
      <c r="J16" s="369"/>
      <c r="K16" s="370"/>
    </row>
    <row r="17" spans="1:12" ht="25.5" x14ac:dyDescent="0.5">
      <c r="A17" s="67" t="s">
        <v>9</v>
      </c>
      <c r="B17" s="68"/>
      <c r="C17" s="366" t="s">
        <v>64</v>
      </c>
      <c r="D17" s="367"/>
      <c r="E17" s="367"/>
      <c r="F17" s="367"/>
      <c r="G17" s="367"/>
      <c r="H17" s="368"/>
      <c r="I17" s="369"/>
      <c r="J17" s="369"/>
      <c r="K17" s="370"/>
    </row>
    <row r="18" spans="1:12" ht="25.5" x14ac:dyDescent="0.5">
      <c r="A18" s="67" t="s">
        <v>10</v>
      </c>
      <c r="B18" s="68"/>
      <c r="C18" s="366" t="s">
        <v>64</v>
      </c>
      <c r="D18" s="367"/>
      <c r="E18" s="367"/>
      <c r="F18" s="367"/>
      <c r="G18" s="367"/>
      <c r="H18" s="368"/>
      <c r="I18" s="369"/>
      <c r="J18" s="369"/>
      <c r="K18" s="370"/>
    </row>
    <row r="19" spans="1:12" ht="25.5" x14ac:dyDescent="0.5">
      <c r="A19" s="69" t="s">
        <v>11</v>
      </c>
      <c r="B19" s="70"/>
      <c r="C19" s="366" t="s">
        <v>64</v>
      </c>
      <c r="D19" s="367"/>
      <c r="E19" s="367"/>
      <c r="F19" s="367"/>
      <c r="G19" s="367"/>
      <c r="H19" s="368"/>
      <c r="I19" s="369"/>
      <c r="J19" s="369"/>
      <c r="K19" s="370"/>
    </row>
    <row r="20" spans="1:12" ht="25.5" x14ac:dyDescent="0.5">
      <c r="A20" s="71" t="s">
        <v>12</v>
      </c>
      <c r="B20" s="72"/>
      <c r="C20" s="366" t="s">
        <v>64</v>
      </c>
      <c r="D20" s="367"/>
      <c r="E20" s="367"/>
      <c r="F20" s="367"/>
      <c r="G20" s="367"/>
      <c r="H20" s="368"/>
      <c r="I20" s="369"/>
      <c r="J20" s="369"/>
      <c r="K20" s="370"/>
    </row>
    <row r="21" spans="1:12" ht="23.25" x14ac:dyDescent="0.5">
      <c r="A21" s="6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2" ht="23.25" x14ac:dyDescent="0.5">
      <c r="A22" s="6" t="s">
        <v>93</v>
      </c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1:12" s="9" customFormat="1" ht="21.75" customHeight="1" x14ac:dyDescent="0.2">
      <c r="A23" s="388" t="s">
        <v>67</v>
      </c>
      <c r="B23" s="389"/>
      <c r="C23" s="392" t="s">
        <v>80</v>
      </c>
      <c r="D23" s="394" t="s">
        <v>81</v>
      </c>
      <c r="E23" s="396" t="s">
        <v>41</v>
      </c>
      <c r="F23" s="397"/>
      <c r="G23" s="397"/>
      <c r="H23" s="397"/>
      <c r="I23" s="397"/>
      <c r="J23" s="371" t="s">
        <v>13</v>
      </c>
      <c r="K23" s="371" t="s">
        <v>90</v>
      </c>
    </row>
    <row r="24" spans="1:12" s="9" customFormat="1" ht="67.5" customHeight="1" x14ac:dyDescent="0.2">
      <c r="A24" s="390"/>
      <c r="B24" s="391"/>
      <c r="C24" s="393"/>
      <c r="D24" s="395"/>
      <c r="E24" s="305" t="s">
        <v>75</v>
      </c>
      <c r="F24" s="305" t="s">
        <v>76</v>
      </c>
      <c r="G24" s="305" t="s">
        <v>77</v>
      </c>
      <c r="H24" s="10" t="s">
        <v>78</v>
      </c>
      <c r="I24" s="310" t="s">
        <v>79</v>
      </c>
      <c r="J24" s="398"/>
      <c r="K24" s="372"/>
    </row>
    <row r="25" spans="1:12" s="9" customFormat="1" ht="21" x14ac:dyDescent="0.45">
      <c r="A25" s="162" t="s">
        <v>135</v>
      </c>
      <c r="B25" s="163"/>
      <c r="C25" s="163"/>
      <c r="D25" s="164"/>
      <c r="E25" s="164"/>
      <c r="F25" s="164"/>
      <c r="G25" s="164"/>
      <c r="H25" s="164"/>
      <c r="I25" s="164"/>
      <c r="J25" s="164"/>
      <c r="K25" s="165"/>
    </row>
    <row r="26" spans="1:12" s="9" customFormat="1" ht="21.75" customHeight="1" x14ac:dyDescent="0.2">
      <c r="A26" s="166" t="s">
        <v>136</v>
      </c>
      <c r="B26" s="167"/>
      <c r="C26" s="167"/>
      <c r="D26" s="168"/>
      <c r="E26" s="169"/>
      <c r="F26" s="169"/>
      <c r="G26" s="169"/>
      <c r="H26" s="169"/>
      <c r="I26" s="170"/>
      <c r="J26" s="171"/>
      <c r="K26" s="172"/>
    </row>
    <row r="27" spans="1:12" s="178" customFormat="1" ht="20.25" customHeight="1" x14ac:dyDescent="0.45">
      <c r="A27" s="173" t="s">
        <v>137</v>
      </c>
      <c r="B27" s="174"/>
      <c r="C27" s="175">
        <v>3</v>
      </c>
      <c r="D27" s="175" t="s">
        <v>2</v>
      </c>
      <c r="E27" s="373" t="s">
        <v>39</v>
      </c>
      <c r="F27" s="374"/>
      <c r="G27" s="374"/>
      <c r="H27" s="374"/>
      <c r="I27" s="375"/>
      <c r="J27" s="176"/>
      <c r="K27" s="177">
        <f>(C27*J27)/5</f>
        <v>0</v>
      </c>
    </row>
    <row r="28" spans="1:12" s="178" customFormat="1" ht="20.25" customHeight="1" x14ac:dyDescent="0.45">
      <c r="A28" s="311" t="s">
        <v>185</v>
      </c>
      <c r="B28" s="179"/>
      <c r="C28" s="312">
        <v>3</v>
      </c>
      <c r="D28" s="312" t="s">
        <v>2</v>
      </c>
      <c r="E28" s="313" t="s">
        <v>186</v>
      </c>
      <c r="F28" s="313" t="s">
        <v>187</v>
      </c>
      <c r="G28" s="313" t="s">
        <v>188</v>
      </c>
      <c r="H28" s="313" t="s">
        <v>189</v>
      </c>
      <c r="I28" s="313" t="s">
        <v>190</v>
      </c>
      <c r="J28" s="181"/>
      <c r="K28" s="182">
        <f>(C28*J28)/5</f>
        <v>0</v>
      </c>
      <c r="L28" s="271" t="s">
        <v>193</v>
      </c>
    </row>
    <row r="29" spans="1:12" s="178" customFormat="1" ht="20.25" customHeight="1" x14ac:dyDescent="0.45">
      <c r="A29" s="314" t="s">
        <v>191</v>
      </c>
      <c r="B29" s="183"/>
      <c r="C29" s="315"/>
      <c r="D29" s="315"/>
      <c r="E29" s="316"/>
      <c r="F29" s="316"/>
      <c r="G29" s="316"/>
      <c r="H29" s="316"/>
      <c r="I29" s="316"/>
      <c r="J29" s="185"/>
      <c r="K29" s="186"/>
    </row>
    <row r="30" spans="1:12" s="178" customFormat="1" ht="21.75" customHeight="1" x14ac:dyDescent="0.45">
      <c r="A30" s="317" t="s">
        <v>192</v>
      </c>
      <c r="B30" s="318"/>
      <c r="C30" s="315"/>
      <c r="D30" s="315"/>
      <c r="E30" s="319"/>
      <c r="F30" s="319"/>
      <c r="G30" s="319"/>
      <c r="H30" s="319"/>
      <c r="I30" s="319"/>
      <c r="J30" s="185"/>
      <c r="K30" s="186"/>
    </row>
    <row r="31" spans="1:12" s="178" customFormat="1" ht="21.75" customHeight="1" x14ac:dyDescent="0.45">
      <c r="A31" s="311" t="s">
        <v>139</v>
      </c>
      <c r="B31" s="188"/>
      <c r="C31" s="312">
        <v>3</v>
      </c>
      <c r="D31" s="312" t="s">
        <v>138</v>
      </c>
      <c r="E31" s="376" t="s">
        <v>39</v>
      </c>
      <c r="F31" s="377"/>
      <c r="G31" s="377"/>
      <c r="H31" s="377"/>
      <c r="I31" s="378"/>
      <c r="J31" s="181"/>
      <c r="K31" s="182">
        <f>(C31*J31)/5</f>
        <v>0</v>
      </c>
      <c r="L31" s="38"/>
    </row>
    <row r="32" spans="1:12" s="178" customFormat="1" ht="23.25" customHeight="1" x14ac:dyDescent="0.45">
      <c r="A32" s="317"/>
      <c r="B32" s="189"/>
      <c r="C32" s="285"/>
      <c r="D32" s="285" t="s">
        <v>38</v>
      </c>
      <c r="E32" s="190"/>
      <c r="F32" s="191"/>
      <c r="G32" s="191"/>
      <c r="H32" s="191"/>
      <c r="I32" s="192"/>
      <c r="J32" s="185"/>
      <c r="K32" s="186"/>
      <c r="L32" s="9"/>
    </row>
    <row r="33" spans="1:13" s="178" customFormat="1" ht="20.25" customHeight="1" x14ac:dyDescent="0.45">
      <c r="A33" s="311" t="s">
        <v>42</v>
      </c>
      <c r="B33" s="179"/>
      <c r="C33" s="320">
        <v>1</v>
      </c>
      <c r="D33" s="320" t="s">
        <v>2</v>
      </c>
      <c r="E33" s="320" t="s">
        <v>43</v>
      </c>
      <c r="F33" s="320" t="s">
        <v>43</v>
      </c>
      <c r="G33" s="320" t="s">
        <v>44</v>
      </c>
      <c r="H33" s="320" t="s">
        <v>43</v>
      </c>
      <c r="I33" s="320" t="s">
        <v>43</v>
      </c>
      <c r="J33" s="181"/>
      <c r="K33" s="182">
        <f>(C33*J33)/5</f>
        <v>0</v>
      </c>
      <c r="L33" s="193"/>
    </row>
    <row r="34" spans="1:13" s="178" customFormat="1" ht="26.25" customHeight="1" x14ac:dyDescent="0.45">
      <c r="A34" s="314"/>
      <c r="B34" s="183"/>
      <c r="C34" s="321"/>
      <c r="D34" s="321"/>
      <c r="E34" s="321" t="s">
        <v>45</v>
      </c>
      <c r="F34" s="321" t="s">
        <v>45</v>
      </c>
      <c r="G34" s="321" t="s">
        <v>45</v>
      </c>
      <c r="H34" s="321" t="s">
        <v>45</v>
      </c>
      <c r="I34" s="321" t="s">
        <v>45</v>
      </c>
      <c r="J34" s="185"/>
      <c r="K34" s="186"/>
    </row>
    <row r="35" spans="1:13" s="178" customFormat="1" ht="21.6" customHeight="1" x14ac:dyDescent="0.45">
      <c r="A35" s="322"/>
      <c r="B35" s="194"/>
      <c r="C35" s="323"/>
      <c r="D35" s="323"/>
      <c r="E35" s="323" t="s">
        <v>46</v>
      </c>
      <c r="F35" s="323" t="s">
        <v>47</v>
      </c>
      <c r="G35" s="323" t="s">
        <v>48</v>
      </c>
      <c r="H35" s="323" t="s">
        <v>49</v>
      </c>
      <c r="I35" s="323" t="s">
        <v>50</v>
      </c>
      <c r="J35" s="195"/>
      <c r="K35" s="196"/>
      <c r="L35" s="38" t="s">
        <v>82</v>
      </c>
    </row>
    <row r="36" spans="1:13" s="178" customFormat="1" ht="23.25" x14ac:dyDescent="0.5">
      <c r="A36" s="324" t="s">
        <v>140</v>
      </c>
      <c r="B36" s="197"/>
      <c r="C36" s="325"/>
      <c r="D36" s="198"/>
      <c r="E36" s="199"/>
      <c r="F36" s="200"/>
      <c r="G36" s="200"/>
      <c r="H36" s="200"/>
      <c r="I36" s="200"/>
      <c r="J36" s="201"/>
      <c r="K36" s="202"/>
    </row>
    <row r="37" spans="1:13" s="178" customFormat="1" x14ac:dyDescent="0.45">
      <c r="A37" s="317" t="s">
        <v>141</v>
      </c>
      <c r="B37" s="203"/>
      <c r="C37" s="285">
        <v>2</v>
      </c>
      <c r="D37" s="285" t="s">
        <v>37</v>
      </c>
      <c r="E37" s="379" t="s">
        <v>40</v>
      </c>
      <c r="F37" s="380"/>
      <c r="G37" s="380"/>
      <c r="H37" s="380"/>
      <c r="I37" s="381"/>
      <c r="J37" s="204">
        <f>L37*5/100</f>
        <v>0</v>
      </c>
      <c r="K37" s="205">
        <f>(C37*J37)/5</f>
        <v>0</v>
      </c>
      <c r="L37" s="39"/>
      <c r="M37" s="249" t="s">
        <v>194</v>
      </c>
    </row>
    <row r="38" spans="1:13" s="178" customFormat="1" x14ac:dyDescent="0.45">
      <c r="A38" s="311" t="s">
        <v>223</v>
      </c>
      <c r="B38" s="206"/>
      <c r="C38" s="312">
        <v>4</v>
      </c>
      <c r="D38" s="312" t="s">
        <v>2</v>
      </c>
      <c r="E38" s="382" t="s">
        <v>39</v>
      </c>
      <c r="F38" s="383"/>
      <c r="G38" s="383"/>
      <c r="H38" s="383"/>
      <c r="I38" s="384"/>
      <c r="J38" s="181"/>
      <c r="K38" s="182">
        <f>(C38*J38)/5</f>
        <v>0</v>
      </c>
    </row>
    <row r="39" spans="1:13" s="178" customFormat="1" x14ac:dyDescent="0.45">
      <c r="A39" s="317" t="s">
        <v>142</v>
      </c>
      <c r="B39" s="174"/>
      <c r="C39" s="285"/>
      <c r="D39" s="285"/>
      <c r="E39" s="382"/>
      <c r="F39" s="383"/>
      <c r="G39" s="383"/>
      <c r="H39" s="383"/>
      <c r="I39" s="384"/>
      <c r="J39" s="207"/>
      <c r="K39" s="208"/>
    </row>
    <row r="40" spans="1:13" s="178" customFormat="1" x14ac:dyDescent="0.45">
      <c r="A40" s="209" t="s">
        <v>143</v>
      </c>
      <c r="B40" s="210"/>
      <c r="C40" s="211">
        <v>4</v>
      </c>
      <c r="D40" s="211" t="s">
        <v>38</v>
      </c>
      <c r="E40" s="385" t="s">
        <v>40</v>
      </c>
      <c r="F40" s="386"/>
      <c r="G40" s="386"/>
      <c r="H40" s="386"/>
      <c r="I40" s="387"/>
      <c r="J40" s="212"/>
      <c r="K40" s="213">
        <f>(C40*J40)/5</f>
        <v>0</v>
      </c>
    </row>
    <row r="41" spans="1:13" s="9" customFormat="1" ht="21" x14ac:dyDescent="0.45">
      <c r="A41" s="1"/>
      <c r="B41" s="11"/>
      <c r="C41" s="214"/>
      <c r="D41" s="12"/>
      <c r="E41" s="11"/>
      <c r="F41" s="11"/>
      <c r="G41" s="11"/>
      <c r="H41" s="11"/>
      <c r="I41" s="11"/>
      <c r="J41" s="13"/>
      <c r="K41" s="13"/>
    </row>
    <row r="42" spans="1:13" s="9" customFormat="1" ht="21" x14ac:dyDescent="0.45">
      <c r="A42" s="1"/>
      <c r="B42" s="11"/>
      <c r="C42" s="2"/>
      <c r="D42" s="12"/>
      <c r="E42" s="11"/>
      <c r="F42" s="11"/>
      <c r="G42" s="11"/>
      <c r="H42" s="11"/>
      <c r="I42" s="11"/>
      <c r="J42" s="13"/>
      <c r="K42" s="13"/>
    </row>
    <row r="43" spans="1:13" s="9" customFormat="1" ht="20.25" x14ac:dyDescent="0.4">
      <c r="A43" s="35"/>
      <c r="B43" s="11"/>
      <c r="C43" s="3"/>
      <c r="D43" s="12"/>
      <c r="E43" s="11"/>
      <c r="F43" s="11"/>
      <c r="G43" s="11"/>
      <c r="H43" s="11"/>
      <c r="I43" s="11"/>
      <c r="J43" s="13"/>
      <c r="K43" s="13"/>
    </row>
    <row r="44" spans="1:13" s="9" customFormat="1" ht="20.25" x14ac:dyDescent="0.4">
      <c r="A44" s="35"/>
      <c r="B44" s="11"/>
      <c r="C44" s="3"/>
      <c r="D44" s="12"/>
      <c r="E44" s="11"/>
      <c r="F44" s="11"/>
      <c r="G44" s="11"/>
      <c r="H44" s="11"/>
      <c r="I44" s="11"/>
      <c r="J44" s="13"/>
      <c r="K44" s="13"/>
    </row>
    <row r="45" spans="1:13" s="9" customFormat="1" ht="20.25" x14ac:dyDescent="0.4">
      <c r="A45" s="35"/>
      <c r="B45" s="11"/>
      <c r="C45" s="3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0.25" x14ac:dyDescent="0.4">
      <c r="A46" s="35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5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5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5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5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5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1.75" customHeight="1" x14ac:dyDescent="0.2">
      <c r="A52" s="388" t="s">
        <v>67</v>
      </c>
      <c r="B52" s="389"/>
      <c r="C52" s="392" t="s">
        <v>80</v>
      </c>
      <c r="D52" s="394" t="s">
        <v>81</v>
      </c>
      <c r="E52" s="396" t="s">
        <v>41</v>
      </c>
      <c r="F52" s="397"/>
      <c r="G52" s="397"/>
      <c r="H52" s="397"/>
      <c r="I52" s="397"/>
      <c r="J52" s="371" t="s">
        <v>13</v>
      </c>
      <c r="K52" s="371" t="s">
        <v>215</v>
      </c>
    </row>
    <row r="53" spans="1:12" s="9" customFormat="1" ht="63" customHeight="1" x14ac:dyDescent="0.2">
      <c r="A53" s="390"/>
      <c r="B53" s="391"/>
      <c r="C53" s="403"/>
      <c r="D53" s="395"/>
      <c r="E53" s="305" t="s">
        <v>75</v>
      </c>
      <c r="F53" s="305" t="s">
        <v>76</v>
      </c>
      <c r="G53" s="305" t="s">
        <v>77</v>
      </c>
      <c r="H53" s="10" t="s">
        <v>78</v>
      </c>
      <c r="I53" s="310" t="s">
        <v>79</v>
      </c>
      <c r="J53" s="398"/>
      <c r="K53" s="372"/>
    </row>
    <row r="54" spans="1:12" s="178" customFormat="1" ht="23.25" x14ac:dyDescent="0.5">
      <c r="A54" s="326" t="s">
        <v>224</v>
      </c>
      <c r="B54" s="217"/>
      <c r="C54" s="217"/>
      <c r="D54" s="218"/>
      <c r="E54" s="218"/>
      <c r="F54" s="218"/>
      <c r="G54" s="218"/>
      <c r="H54" s="218"/>
      <c r="I54" s="219"/>
      <c r="J54" s="220"/>
      <c r="K54" s="221"/>
      <c r="L54" s="38"/>
    </row>
    <row r="55" spans="1:12" s="9" customFormat="1" ht="21.6" customHeight="1" x14ac:dyDescent="0.45">
      <c r="A55" s="327" t="s">
        <v>225</v>
      </c>
      <c r="B55" s="222"/>
      <c r="C55" s="222"/>
      <c r="D55" s="223"/>
      <c r="E55" s="223"/>
      <c r="F55" s="223"/>
      <c r="G55" s="223"/>
      <c r="H55" s="223"/>
      <c r="I55" s="224"/>
      <c r="J55" s="225"/>
      <c r="K55" s="226"/>
    </row>
    <row r="56" spans="1:12" s="9" customFormat="1" ht="24.75" customHeight="1" x14ac:dyDescent="0.2">
      <c r="A56" s="287" t="s">
        <v>241</v>
      </c>
      <c r="B56" s="288"/>
      <c r="C56" s="272">
        <v>5</v>
      </c>
      <c r="D56" s="272" t="s">
        <v>2</v>
      </c>
      <c r="E56" s="404" t="s">
        <v>144</v>
      </c>
      <c r="F56" s="404" t="s">
        <v>145</v>
      </c>
      <c r="G56" s="404" t="s">
        <v>146</v>
      </c>
      <c r="H56" s="404" t="s">
        <v>147</v>
      </c>
      <c r="I56" s="404" t="s">
        <v>148</v>
      </c>
      <c r="J56" s="181"/>
      <c r="K56" s="182">
        <f>(C56*J56)/5</f>
        <v>0</v>
      </c>
      <c r="L56" s="193"/>
    </row>
    <row r="57" spans="1:12" s="9" customFormat="1" ht="20.25" customHeight="1" x14ac:dyDescent="0.2">
      <c r="A57" s="275" t="s">
        <v>210</v>
      </c>
      <c r="B57" s="276"/>
      <c r="C57" s="227"/>
      <c r="D57" s="277"/>
      <c r="E57" s="405"/>
      <c r="F57" s="405"/>
      <c r="G57" s="405"/>
      <c r="H57" s="405"/>
      <c r="I57" s="405"/>
      <c r="J57" s="207"/>
      <c r="K57" s="238"/>
      <c r="L57" s="284"/>
    </row>
    <row r="58" spans="1:12" s="9" customFormat="1" ht="21.6" customHeight="1" x14ac:dyDescent="0.4">
      <c r="A58" s="328" t="s">
        <v>226</v>
      </c>
      <c r="B58" s="234"/>
      <c r="C58" s="184"/>
      <c r="D58" s="184"/>
      <c r="E58" s="230"/>
      <c r="F58" s="230"/>
      <c r="G58" s="231"/>
      <c r="H58" s="230"/>
      <c r="I58" s="230"/>
      <c r="J58" s="232"/>
      <c r="K58" s="233"/>
      <c r="L58" s="38" t="s">
        <v>82</v>
      </c>
    </row>
    <row r="59" spans="1:12" s="9" customFormat="1" ht="21.6" customHeight="1" x14ac:dyDescent="0.4">
      <c r="A59" s="329" t="s">
        <v>249</v>
      </c>
      <c r="B59" s="234"/>
      <c r="C59" s="315">
        <v>5</v>
      </c>
      <c r="D59" s="321" t="s">
        <v>2</v>
      </c>
      <c r="E59" s="321" t="s">
        <v>200</v>
      </c>
      <c r="F59" s="321" t="s">
        <v>201</v>
      </c>
      <c r="G59" s="321" t="s">
        <v>202</v>
      </c>
      <c r="H59" s="321" t="s">
        <v>203</v>
      </c>
      <c r="I59" s="321" t="s">
        <v>204</v>
      </c>
      <c r="J59" s="176"/>
      <c r="K59" s="177">
        <f>(C59*J59)/5</f>
        <v>0</v>
      </c>
      <c r="L59" s="193"/>
    </row>
    <row r="60" spans="1:12" s="9" customFormat="1" ht="21.6" customHeight="1" x14ac:dyDescent="0.4">
      <c r="A60" s="274" t="s">
        <v>250</v>
      </c>
      <c r="B60" s="351"/>
      <c r="C60" s="270">
        <v>5</v>
      </c>
      <c r="D60" s="270" t="s">
        <v>220</v>
      </c>
      <c r="E60" s="270" t="s">
        <v>200</v>
      </c>
      <c r="F60" s="270" t="s">
        <v>201</v>
      </c>
      <c r="G60" s="270" t="s">
        <v>202</v>
      </c>
      <c r="H60" s="270" t="s">
        <v>203</v>
      </c>
      <c r="I60" s="270" t="s">
        <v>204</v>
      </c>
      <c r="J60" s="181">
        <f>L60*5/100</f>
        <v>0</v>
      </c>
      <c r="K60" s="182">
        <f>(C60*J60)/5</f>
        <v>0</v>
      </c>
      <c r="L60" s="39"/>
    </row>
    <row r="61" spans="1:12" s="9" customFormat="1" ht="21.6" customHeight="1" x14ac:dyDescent="0.4">
      <c r="A61" s="249" t="s">
        <v>216</v>
      </c>
      <c r="B61" s="234"/>
      <c r="C61" s="315"/>
      <c r="D61" s="315"/>
      <c r="E61" s="315"/>
      <c r="F61" s="315"/>
      <c r="G61" s="315"/>
      <c r="H61" s="315"/>
      <c r="I61" s="315"/>
      <c r="J61" s="185"/>
      <c r="K61" s="186"/>
      <c r="L61" s="193"/>
    </row>
    <row r="62" spans="1:12" s="9" customFormat="1" ht="21.6" customHeight="1" x14ac:dyDescent="0.4">
      <c r="A62" s="249" t="s">
        <v>245</v>
      </c>
      <c r="B62" s="234"/>
      <c r="C62" s="315"/>
      <c r="D62" s="315"/>
      <c r="E62" s="315"/>
      <c r="F62" s="315"/>
      <c r="G62" s="315"/>
      <c r="H62" s="315"/>
      <c r="I62" s="315"/>
      <c r="J62" s="185"/>
      <c r="K62" s="186"/>
      <c r="L62" s="193"/>
    </row>
    <row r="63" spans="1:12" s="9" customFormat="1" ht="21.6" customHeight="1" x14ac:dyDescent="0.4">
      <c r="A63" s="249" t="s">
        <v>217</v>
      </c>
      <c r="B63" s="234"/>
      <c r="C63" s="315"/>
      <c r="D63" s="315"/>
      <c r="E63" s="315"/>
      <c r="F63" s="315"/>
      <c r="G63" s="315"/>
      <c r="H63" s="315"/>
      <c r="I63" s="315"/>
      <c r="J63" s="185"/>
      <c r="K63" s="186"/>
      <c r="L63" s="193"/>
    </row>
    <row r="64" spans="1:12" s="9" customFormat="1" ht="21.6" customHeight="1" x14ac:dyDescent="0.4">
      <c r="A64" s="249" t="s">
        <v>218</v>
      </c>
      <c r="B64" s="234"/>
      <c r="C64" s="315"/>
      <c r="D64" s="315"/>
      <c r="E64" s="315"/>
      <c r="F64" s="315"/>
      <c r="G64" s="315"/>
      <c r="H64" s="315"/>
      <c r="I64" s="315"/>
      <c r="J64" s="185"/>
      <c r="K64" s="186"/>
      <c r="L64" s="193"/>
    </row>
    <row r="65" spans="1:12" s="9" customFormat="1" ht="21.6" customHeight="1" x14ac:dyDescent="0.4">
      <c r="A65" s="250" t="s">
        <v>219</v>
      </c>
      <c r="B65" s="276"/>
      <c r="C65" s="285"/>
      <c r="D65" s="285"/>
      <c r="E65" s="285"/>
      <c r="F65" s="285"/>
      <c r="G65" s="285"/>
      <c r="H65" s="285"/>
      <c r="I65" s="285"/>
      <c r="J65" s="207"/>
      <c r="K65" s="238"/>
      <c r="L65" s="193"/>
    </row>
    <row r="66" spans="1:12" s="9" customFormat="1" ht="21.6" customHeight="1" x14ac:dyDescent="0.4">
      <c r="A66" s="328" t="s">
        <v>229</v>
      </c>
      <c r="B66" s="331"/>
      <c r="C66" s="180"/>
      <c r="D66" s="352"/>
      <c r="E66" s="230"/>
      <c r="F66" s="230"/>
      <c r="G66" s="332"/>
      <c r="H66" s="333"/>
      <c r="I66" s="333"/>
      <c r="J66" s="334"/>
      <c r="K66" s="335"/>
      <c r="L66" s="193"/>
    </row>
    <row r="67" spans="1:12" s="9" customFormat="1" ht="21.6" customHeight="1" x14ac:dyDescent="0.4">
      <c r="A67" s="329" t="s">
        <v>238</v>
      </c>
      <c r="B67" s="336"/>
      <c r="C67" s="337">
        <v>5</v>
      </c>
      <c r="D67" s="348" t="s">
        <v>230</v>
      </c>
      <c r="E67" s="282" t="s">
        <v>205</v>
      </c>
      <c r="F67" s="282" t="s">
        <v>206</v>
      </c>
      <c r="G67" s="283" t="s">
        <v>207</v>
      </c>
      <c r="H67" s="282" t="s">
        <v>208</v>
      </c>
      <c r="I67" s="282" t="s">
        <v>209</v>
      </c>
      <c r="J67" s="236"/>
      <c r="K67" s="237">
        <f>(C67*J67)/5</f>
        <v>0</v>
      </c>
      <c r="L67" s="193"/>
    </row>
    <row r="68" spans="1:12" s="9" customFormat="1" ht="21.6" customHeight="1" x14ac:dyDescent="0.4">
      <c r="A68" s="339" t="s">
        <v>251</v>
      </c>
      <c r="B68" s="239"/>
      <c r="C68" s="293">
        <v>5</v>
      </c>
      <c r="D68" s="338" t="s">
        <v>230</v>
      </c>
      <c r="E68" s="340" t="s">
        <v>231</v>
      </c>
      <c r="F68" s="341" t="s">
        <v>232</v>
      </c>
      <c r="G68" s="342" t="s">
        <v>233</v>
      </c>
      <c r="H68" s="341" t="s">
        <v>234</v>
      </c>
      <c r="I68" s="343" t="s">
        <v>235</v>
      </c>
      <c r="J68" s="228"/>
      <c r="K68" s="229">
        <f>(C68*J68)/5</f>
        <v>0</v>
      </c>
      <c r="L68" s="193"/>
    </row>
    <row r="69" spans="1:12" s="9" customFormat="1" ht="21.6" customHeight="1" x14ac:dyDescent="0.4">
      <c r="A69" s="347" t="s">
        <v>237</v>
      </c>
      <c r="B69" s="289"/>
      <c r="C69" s="302"/>
      <c r="D69" s="302"/>
      <c r="E69" s="299"/>
      <c r="F69" s="300"/>
      <c r="G69" s="301"/>
      <c r="H69" s="301"/>
      <c r="I69" s="299"/>
      <c r="J69" s="207"/>
      <c r="K69" s="238"/>
      <c r="L69" s="235"/>
    </row>
    <row r="70" spans="1:12" s="9" customFormat="1" ht="21.6" customHeight="1" x14ac:dyDescent="0.4">
      <c r="A70" s="294" t="s">
        <v>149</v>
      </c>
      <c r="B70" s="239"/>
      <c r="C70" s="285">
        <v>5</v>
      </c>
      <c r="D70" s="285"/>
      <c r="E70" s="240"/>
      <c r="F70" s="241"/>
      <c r="G70" s="286"/>
      <c r="H70" s="242"/>
      <c r="I70" s="242"/>
      <c r="J70" s="228">
        <f>L70*5/100</f>
        <v>0</v>
      </c>
      <c r="K70" s="229">
        <f>(C70*J70)/5</f>
        <v>0</v>
      </c>
      <c r="L70" s="39"/>
    </row>
    <row r="71" spans="1:12" s="9" customFormat="1" ht="21.75" customHeight="1" x14ac:dyDescent="0.4">
      <c r="A71" s="294" t="s">
        <v>150</v>
      </c>
      <c r="B71" s="243"/>
      <c r="C71" s="285">
        <v>5</v>
      </c>
      <c r="D71" s="285"/>
      <c r="E71" s="244"/>
      <c r="F71" s="244"/>
      <c r="G71" s="286"/>
      <c r="H71" s="242"/>
      <c r="I71" s="242"/>
      <c r="J71" s="228">
        <f>L71*5/100</f>
        <v>0</v>
      </c>
      <c r="K71" s="229">
        <f>(C71*J71)/5</f>
        <v>0</v>
      </c>
      <c r="L71" s="39"/>
    </row>
    <row r="72" spans="1:12" s="9" customFormat="1" ht="21.75" customHeight="1" x14ac:dyDescent="0.4">
      <c r="A72" s="297" t="s">
        <v>151</v>
      </c>
      <c r="B72" s="14"/>
      <c r="C72" s="285">
        <v>5</v>
      </c>
      <c r="D72" s="285"/>
      <c r="E72" s="245"/>
      <c r="F72" s="245"/>
      <c r="G72" s="286"/>
      <c r="H72" s="242"/>
      <c r="I72" s="242"/>
      <c r="J72" s="228">
        <f>L72*5/100</f>
        <v>0</v>
      </c>
      <c r="K72" s="229">
        <f>(C72*J72)/5</f>
        <v>0</v>
      </c>
      <c r="L72" s="39"/>
    </row>
    <row r="73" spans="1:12" s="9" customFormat="1" ht="21.75" customHeight="1" x14ac:dyDescent="0.45">
      <c r="A73" s="295" t="s">
        <v>152</v>
      </c>
      <c r="B73" s="14"/>
      <c r="C73" s="285">
        <v>5</v>
      </c>
      <c r="D73" s="285"/>
      <c r="E73" s="246"/>
      <c r="F73" s="246"/>
      <c r="G73" s="286"/>
      <c r="H73" s="242"/>
      <c r="I73" s="242"/>
      <c r="J73" s="228">
        <f>L73*5/100</f>
        <v>0</v>
      </c>
      <c r="K73" s="229">
        <f>(C73*J73)/5</f>
        <v>0</v>
      </c>
      <c r="L73" s="39"/>
    </row>
    <row r="74" spans="1:12" s="9" customFormat="1" ht="21.75" customHeight="1" x14ac:dyDescent="0.45">
      <c r="A74" s="296" t="s">
        <v>153</v>
      </c>
      <c r="B74" s="15"/>
      <c r="C74" s="285">
        <v>5</v>
      </c>
      <c r="D74" s="285"/>
      <c r="E74" s="247"/>
      <c r="F74" s="247"/>
      <c r="G74" s="286"/>
      <c r="H74" s="242"/>
      <c r="I74" s="242"/>
      <c r="J74" s="228">
        <f>L74*5/100</f>
        <v>0</v>
      </c>
      <c r="K74" s="229">
        <f>(C74*J74)/5</f>
        <v>0</v>
      </c>
      <c r="L74" s="39"/>
    </row>
    <row r="75" spans="1:12" s="16" customFormat="1" ht="23.25" customHeight="1" x14ac:dyDescent="0.2">
      <c r="A75" s="399" t="s">
        <v>126</v>
      </c>
      <c r="B75" s="400"/>
      <c r="C75" s="400"/>
      <c r="D75" s="400"/>
      <c r="E75" s="400"/>
      <c r="F75" s="400"/>
      <c r="G75" s="400"/>
      <c r="H75" s="400"/>
      <c r="I75" s="400"/>
      <c r="J75" s="401"/>
      <c r="K75" s="73">
        <f>ROUND(SUM(K27:K74),2)</f>
        <v>0</v>
      </c>
    </row>
    <row r="76" spans="1:12" ht="19.5" customHeight="1" x14ac:dyDescent="0.5">
      <c r="A76" s="17"/>
      <c r="B76" s="18"/>
      <c r="C76" s="19"/>
      <c r="D76" s="19"/>
      <c r="E76" s="19"/>
      <c r="F76" s="19"/>
      <c r="G76" s="19"/>
      <c r="H76" s="19"/>
      <c r="I76" s="19"/>
      <c r="J76" s="19"/>
      <c r="K76" s="20"/>
    </row>
    <row r="77" spans="1:12" ht="24.75" x14ac:dyDescent="0.5">
      <c r="A77" s="74" t="s">
        <v>111</v>
      </c>
      <c r="B77" s="402"/>
      <c r="C77" s="402"/>
      <c r="D77" s="76" t="s">
        <v>30</v>
      </c>
      <c r="E77" s="76"/>
      <c r="F77" s="77" t="s">
        <v>111</v>
      </c>
      <c r="G77" s="402"/>
      <c r="H77" s="402"/>
      <c r="I77" s="402"/>
      <c r="J77" s="402"/>
      <c r="K77" s="78" t="s">
        <v>29</v>
      </c>
    </row>
    <row r="78" spans="1:12" ht="24.75" x14ac:dyDescent="0.5">
      <c r="A78" s="74" t="s">
        <v>112</v>
      </c>
      <c r="B78" s="418"/>
      <c r="C78" s="418"/>
      <c r="D78" s="44" t="s">
        <v>113</v>
      </c>
      <c r="E78" s="44"/>
      <c r="F78" s="77" t="s">
        <v>112</v>
      </c>
      <c r="G78" s="418"/>
      <c r="H78" s="418"/>
      <c r="I78" s="418"/>
      <c r="J78" s="418"/>
      <c r="K78" s="80" t="s">
        <v>113</v>
      </c>
    </row>
    <row r="79" spans="1:12" ht="24.75" x14ac:dyDescent="0.5">
      <c r="A79" s="74" t="s">
        <v>101</v>
      </c>
      <c r="B79" s="418"/>
      <c r="C79" s="418"/>
      <c r="D79" s="44"/>
      <c r="E79" s="44"/>
      <c r="F79" s="77" t="s">
        <v>101</v>
      </c>
      <c r="G79" s="418"/>
      <c r="H79" s="418"/>
      <c r="I79" s="418"/>
      <c r="J79" s="418"/>
      <c r="K79" s="80"/>
    </row>
    <row r="80" spans="1:12" ht="24.75" x14ac:dyDescent="0.5">
      <c r="A80" s="81" t="s">
        <v>114</v>
      </c>
      <c r="B80" s="406"/>
      <c r="C80" s="406"/>
      <c r="D80" s="82"/>
      <c r="E80" s="83"/>
      <c r="F80" s="84" t="s">
        <v>114</v>
      </c>
      <c r="G80" s="406"/>
      <c r="H80" s="406"/>
      <c r="I80" s="406"/>
      <c r="J80" s="406"/>
      <c r="K80" s="85"/>
    </row>
    <row r="81" spans="1:12" ht="23.25" x14ac:dyDescent="0.5">
      <c r="A81" s="6" t="s">
        <v>172</v>
      </c>
      <c r="B81" s="6"/>
      <c r="C81" s="7"/>
      <c r="D81" s="7"/>
      <c r="E81" s="7"/>
      <c r="F81" s="7"/>
      <c r="G81" s="7"/>
      <c r="H81" s="7"/>
      <c r="I81" s="7"/>
      <c r="J81" s="7"/>
      <c r="K81" s="7"/>
    </row>
    <row r="82" spans="1:12" s="25" customFormat="1" ht="21.75" customHeight="1" x14ac:dyDescent="0.5">
      <c r="A82" s="407" t="s">
        <v>3</v>
      </c>
      <c r="B82" s="408"/>
      <c r="C82" s="409"/>
      <c r="D82" s="407" t="s">
        <v>173</v>
      </c>
      <c r="E82" s="409"/>
      <c r="F82" s="417" t="s">
        <v>212</v>
      </c>
      <c r="G82" s="417"/>
      <c r="H82" s="417"/>
      <c r="I82" s="625" t="s">
        <v>174</v>
      </c>
      <c r="J82" s="625"/>
      <c r="K82" s="625"/>
      <c r="L82" s="257"/>
    </row>
    <row r="83" spans="1:12" s="25" customFormat="1" ht="51" customHeight="1" x14ac:dyDescent="0.4">
      <c r="A83" s="410"/>
      <c r="B83" s="411"/>
      <c r="C83" s="412"/>
      <c r="D83" s="410"/>
      <c r="E83" s="412"/>
      <c r="F83" s="417"/>
      <c r="G83" s="417"/>
      <c r="H83" s="417"/>
      <c r="I83" s="625"/>
      <c r="J83" s="625"/>
      <c r="K83" s="625"/>
    </row>
    <row r="84" spans="1:12" s="25" customFormat="1" ht="21.75" customHeight="1" x14ac:dyDescent="0.45">
      <c r="A84" s="570" t="s">
        <v>60</v>
      </c>
      <c r="B84" s="571"/>
      <c r="C84" s="572"/>
      <c r="D84" s="573">
        <v>4</v>
      </c>
      <c r="E84" s="574"/>
      <c r="F84" s="576"/>
      <c r="G84" s="576"/>
      <c r="H84" s="577"/>
      <c r="I84" s="578">
        <f>IF(F84&gt;D84,100,F84/D84*100)</f>
        <v>0</v>
      </c>
      <c r="J84" s="579"/>
      <c r="K84" s="580"/>
    </row>
    <row r="85" spans="1:12" s="25" customFormat="1" ht="21.75" customHeight="1" x14ac:dyDescent="0.45">
      <c r="A85" s="559" t="s">
        <v>61</v>
      </c>
      <c r="B85" s="560"/>
      <c r="C85" s="561"/>
      <c r="D85" s="562">
        <v>4</v>
      </c>
      <c r="E85" s="563"/>
      <c r="F85" s="565"/>
      <c r="G85" s="565"/>
      <c r="H85" s="566"/>
      <c r="I85" s="567">
        <f t="shared" ref="I85:I88" si="0">IF(F85&gt;D85,100,F85/D85*100)</f>
        <v>0</v>
      </c>
      <c r="J85" s="568"/>
      <c r="K85" s="569"/>
    </row>
    <row r="86" spans="1:12" s="25" customFormat="1" ht="21.75" customHeight="1" x14ac:dyDescent="0.45">
      <c r="A86" s="559" t="s">
        <v>62</v>
      </c>
      <c r="B86" s="560"/>
      <c r="C86" s="561"/>
      <c r="D86" s="562">
        <v>4</v>
      </c>
      <c r="E86" s="563"/>
      <c r="F86" s="565"/>
      <c r="G86" s="565"/>
      <c r="H86" s="566"/>
      <c r="I86" s="567">
        <f t="shared" si="0"/>
        <v>0</v>
      </c>
      <c r="J86" s="568"/>
      <c r="K86" s="569"/>
    </row>
    <row r="87" spans="1:12" s="25" customFormat="1" x14ac:dyDescent="0.45">
      <c r="A87" s="559" t="s">
        <v>4</v>
      </c>
      <c r="B87" s="560"/>
      <c r="C87" s="561"/>
      <c r="D87" s="562">
        <v>4</v>
      </c>
      <c r="E87" s="563"/>
      <c r="F87" s="565"/>
      <c r="G87" s="565"/>
      <c r="H87" s="566"/>
      <c r="I87" s="567">
        <f t="shared" si="0"/>
        <v>0</v>
      </c>
      <c r="J87" s="568"/>
      <c r="K87" s="569"/>
    </row>
    <row r="88" spans="1:12" s="25" customFormat="1" ht="21.75" customHeight="1" x14ac:dyDescent="0.45">
      <c r="A88" s="600" t="s">
        <v>14</v>
      </c>
      <c r="B88" s="601"/>
      <c r="C88" s="602"/>
      <c r="D88" s="603">
        <v>4</v>
      </c>
      <c r="E88" s="604"/>
      <c r="F88" s="606"/>
      <c r="G88" s="606"/>
      <c r="H88" s="607"/>
      <c r="I88" s="608">
        <f t="shared" si="0"/>
        <v>0</v>
      </c>
      <c r="J88" s="609"/>
      <c r="K88" s="610"/>
    </row>
    <row r="89" spans="1:12" s="25" customFormat="1" x14ac:dyDescent="0.45">
      <c r="A89" s="462" t="s">
        <v>15</v>
      </c>
      <c r="B89" s="463"/>
      <c r="C89" s="463"/>
      <c r="D89" s="463"/>
      <c r="E89" s="463"/>
      <c r="F89" s="463"/>
      <c r="G89" s="463"/>
      <c r="H89" s="464"/>
      <c r="I89" s="612">
        <f>I84+I85+I86+I87+I88</f>
        <v>0</v>
      </c>
      <c r="J89" s="612"/>
      <c r="K89" s="613"/>
    </row>
    <row r="90" spans="1:12" s="25" customFormat="1" x14ac:dyDescent="0.45">
      <c r="A90" s="439" t="s">
        <v>83</v>
      </c>
      <c r="B90" s="440"/>
      <c r="C90" s="440"/>
      <c r="D90" s="440"/>
      <c r="E90" s="440"/>
      <c r="F90" s="440"/>
      <c r="G90" s="440"/>
      <c r="H90" s="441"/>
      <c r="I90" s="582">
        <f>(I89*10)/500</f>
        <v>0</v>
      </c>
      <c r="J90" s="582"/>
      <c r="K90" s="583"/>
    </row>
    <row r="91" spans="1:12" s="25" customFormat="1" ht="57" customHeight="1" x14ac:dyDescent="0.4">
      <c r="A91" s="444" t="s">
        <v>59</v>
      </c>
      <c r="B91" s="445"/>
      <c r="C91" s="626"/>
      <c r="D91" s="444" t="s">
        <v>173</v>
      </c>
      <c r="E91" s="626"/>
      <c r="F91" s="417" t="s">
        <v>212</v>
      </c>
      <c r="G91" s="417"/>
      <c r="H91" s="417"/>
      <c r="I91" s="625" t="s">
        <v>174</v>
      </c>
      <c r="J91" s="625"/>
      <c r="K91" s="625"/>
    </row>
    <row r="92" spans="1:12" s="25" customFormat="1" ht="20.25" customHeight="1" x14ac:dyDescent="0.4">
      <c r="A92" s="446"/>
      <c r="B92" s="447"/>
      <c r="C92" s="627"/>
      <c r="D92" s="446"/>
      <c r="E92" s="627"/>
      <c r="F92" s="417"/>
      <c r="G92" s="417"/>
      <c r="H92" s="417"/>
      <c r="I92" s="625"/>
      <c r="J92" s="625"/>
      <c r="K92" s="625"/>
    </row>
    <row r="93" spans="1:12" s="25" customFormat="1" ht="23.25" x14ac:dyDescent="0.45">
      <c r="A93" s="86" t="s">
        <v>54</v>
      </c>
      <c r="B93" s="87"/>
      <c r="C93" s="88"/>
      <c r="D93" s="617">
        <v>4</v>
      </c>
      <c r="E93" s="618"/>
      <c r="F93" s="540"/>
      <c r="G93" s="540"/>
      <c r="H93" s="619"/>
      <c r="I93" s="578">
        <f t="shared" ref="I93:I98" si="1">IF(F93&gt;D93,100,F93/D93*100)</f>
        <v>0</v>
      </c>
      <c r="J93" s="579"/>
      <c r="K93" s="580"/>
    </row>
    <row r="94" spans="1:12" s="25" customFormat="1" ht="23.25" x14ac:dyDescent="0.45">
      <c r="A94" s="89" t="s">
        <v>55</v>
      </c>
      <c r="B94" s="90"/>
      <c r="C94" s="91"/>
      <c r="D94" s="614">
        <v>4</v>
      </c>
      <c r="E94" s="615"/>
      <c r="F94" s="524"/>
      <c r="G94" s="524"/>
      <c r="H94" s="616"/>
      <c r="I94" s="567">
        <f t="shared" si="1"/>
        <v>0</v>
      </c>
      <c r="J94" s="568"/>
      <c r="K94" s="569"/>
    </row>
    <row r="95" spans="1:12" s="25" customFormat="1" ht="23.25" x14ac:dyDescent="0.45">
      <c r="A95" s="89" t="s">
        <v>94</v>
      </c>
      <c r="B95" s="90"/>
      <c r="C95" s="91"/>
      <c r="D95" s="614">
        <v>4</v>
      </c>
      <c r="E95" s="615"/>
      <c r="F95" s="524"/>
      <c r="G95" s="524"/>
      <c r="H95" s="616"/>
      <c r="I95" s="567">
        <f t="shared" si="1"/>
        <v>0</v>
      </c>
      <c r="J95" s="568"/>
      <c r="K95" s="569"/>
    </row>
    <row r="96" spans="1:12" s="25" customFormat="1" ht="23.25" x14ac:dyDescent="0.45">
      <c r="A96" s="89" t="s">
        <v>56</v>
      </c>
      <c r="B96" s="90"/>
      <c r="C96" s="91"/>
      <c r="D96" s="614">
        <v>4</v>
      </c>
      <c r="E96" s="615"/>
      <c r="F96" s="524"/>
      <c r="G96" s="524"/>
      <c r="H96" s="616"/>
      <c r="I96" s="567">
        <f t="shared" si="1"/>
        <v>0</v>
      </c>
      <c r="J96" s="568"/>
      <c r="K96" s="569"/>
    </row>
    <row r="97" spans="1:12" s="25" customFormat="1" ht="23.25" x14ac:dyDescent="0.45">
      <c r="A97" s="89" t="s">
        <v>57</v>
      </c>
      <c r="B97" s="92"/>
      <c r="C97" s="93"/>
      <c r="D97" s="614">
        <v>4</v>
      </c>
      <c r="E97" s="615"/>
      <c r="F97" s="524"/>
      <c r="G97" s="524"/>
      <c r="H97" s="616"/>
      <c r="I97" s="567">
        <f t="shared" si="1"/>
        <v>0</v>
      </c>
      <c r="J97" s="568"/>
      <c r="K97" s="569"/>
    </row>
    <row r="98" spans="1:12" s="25" customFormat="1" x14ac:dyDescent="0.45">
      <c r="A98" s="94" t="s">
        <v>58</v>
      </c>
      <c r="B98" s="95"/>
      <c r="C98" s="96"/>
      <c r="D98" s="547">
        <v>4</v>
      </c>
      <c r="E98" s="623"/>
      <c r="F98" s="548"/>
      <c r="G98" s="548"/>
      <c r="H98" s="623"/>
      <c r="I98" s="608">
        <f t="shared" si="1"/>
        <v>0</v>
      </c>
      <c r="J98" s="609"/>
      <c r="K98" s="610"/>
    </row>
    <row r="99" spans="1:12" s="25" customFormat="1" x14ac:dyDescent="0.45">
      <c r="A99" s="462" t="s">
        <v>133</v>
      </c>
      <c r="B99" s="463"/>
      <c r="C99" s="463"/>
      <c r="D99" s="463"/>
      <c r="E99" s="463"/>
      <c r="F99" s="463"/>
      <c r="G99" s="463"/>
      <c r="H99" s="464"/>
      <c r="I99" s="612">
        <f>I93+I94+I95+I96+I97+I98</f>
        <v>0</v>
      </c>
      <c r="J99" s="612"/>
      <c r="K99" s="613"/>
    </row>
    <row r="100" spans="1:12" s="25" customFormat="1" x14ac:dyDescent="0.45">
      <c r="A100" s="481" t="s">
        <v>131</v>
      </c>
      <c r="B100" s="482"/>
      <c r="C100" s="482"/>
      <c r="D100" s="482"/>
      <c r="E100" s="482"/>
      <c r="F100" s="482"/>
      <c r="G100" s="482"/>
      <c r="H100" s="483"/>
      <c r="I100" s="582">
        <f>(I99*15)/600</f>
        <v>0</v>
      </c>
      <c r="J100" s="582"/>
      <c r="K100" s="583"/>
    </row>
    <row r="101" spans="1:12" s="25" customFormat="1" ht="75.75" customHeight="1" x14ac:dyDescent="0.4">
      <c r="A101" s="484" t="s">
        <v>53</v>
      </c>
      <c r="B101" s="485"/>
      <c r="C101" s="486"/>
      <c r="D101" s="487" t="s">
        <v>51</v>
      </c>
      <c r="E101" s="488"/>
      <c r="F101" s="489" t="s">
        <v>212</v>
      </c>
      <c r="G101" s="490"/>
      <c r="H101" s="491"/>
      <c r="I101" s="628" t="s">
        <v>52</v>
      </c>
      <c r="J101" s="629"/>
      <c r="K101" s="630"/>
    </row>
    <row r="102" spans="1:12" s="25" customFormat="1" x14ac:dyDescent="0.45">
      <c r="A102" s="86" t="s">
        <v>95</v>
      </c>
      <c r="B102" s="97"/>
      <c r="C102" s="97"/>
      <c r="D102" s="617">
        <v>4</v>
      </c>
      <c r="E102" s="618"/>
      <c r="F102" s="540"/>
      <c r="G102" s="540"/>
      <c r="H102" s="619"/>
      <c r="I102" s="578">
        <f t="shared" ref="I102:I103" si="2">IF(F102&gt;D102,100,F102/D102*100)</f>
        <v>0</v>
      </c>
      <c r="J102" s="579"/>
      <c r="K102" s="580"/>
    </row>
    <row r="103" spans="1:12" s="25" customFormat="1" x14ac:dyDescent="0.45">
      <c r="A103" s="94" t="s">
        <v>96</v>
      </c>
      <c r="B103" s="97"/>
      <c r="C103" s="97"/>
      <c r="D103" s="614">
        <v>4</v>
      </c>
      <c r="E103" s="615"/>
      <c r="F103" s="524"/>
      <c r="G103" s="524"/>
      <c r="H103" s="616"/>
      <c r="I103" s="608">
        <f t="shared" si="2"/>
        <v>0</v>
      </c>
      <c r="J103" s="609"/>
      <c r="K103" s="610"/>
    </row>
    <row r="104" spans="1:12" s="25" customFormat="1" x14ac:dyDescent="0.45">
      <c r="A104" s="462" t="s">
        <v>134</v>
      </c>
      <c r="B104" s="463"/>
      <c r="C104" s="463"/>
      <c r="D104" s="463"/>
      <c r="E104" s="463"/>
      <c r="F104" s="463"/>
      <c r="G104" s="463"/>
      <c r="H104" s="464"/>
      <c r="I104" s="612">
        <f>I102+I103</f>
        <v>0</v>
      </c>
      <c r="J104" s="612"/>
      <c r="K104" s="613"/>
    </row>
    <row r="105" spans="1:12" s="25" customFormat="1" x14ac:dyDescent="0.45">
      <c r="A105" s="481" t="s">
        <v>132</v>
      </c>
      <c r="B105" s="482"/>
      <c r="C105" s="482"/>
      <c r="D105" s="482"/>
      <c r="E105" s="482"/>
      <c r="F105" s="482"/>
      <c r="G105" s="482"/>
      <c r="H105" s="483"/>
      <c r="I105" s="582">
        <f>(I104*5)/200</f>
        <v>0</v>
      </c>
      <c r="J105" s="582"/>
      <c r="K105" s="583"/>
    </row>
    <row r="106" spans="1:12" ht="23.25" x14ac:dyDescent="0.5">
      <c r="A106" s="500" t="s">
        <v>175</v>
      </c>
      <c r="B106" s="501"/>
      <c r="C106" s="501"/>
      <c r="D106" s="501"/>
      <c r="E106" s="501"/>
      <c r="F106" s="501"/>
      <c r="G106" s="501"/>
      <c r="H106" s="502"/>
      <c r="I106" s="631">
        <f>ROUND(I90+I100+I105,2)</f>
        <v>0</v>
      </c>
      <c r="J106" s="631"/>
      <c r="K106" s="632"/>
      <c r="L106" s="25"/>
    </row>
    <row r="107" spans="1:12" ht="26.25" x14ac:dyDescent="0.55000000000000004">
      <c r="A107" s="512" t="s">
        <v>68</v>
      </c>
      <c r="B107" s="512"/>
      <c r="C107" s="512"/>
      <c r="D107" s="512"/>
      <c r="E107" s="512"/>
      <c r="F107" s="512"/>
      <c r="G107" s="512"/>
      <c r="H107" s="512"/>
      <c r="I107" s="512"/>
      <c r="J107" s="512"/>
      <c r="K107" s="512"/>
    </row>
    <row r="108" spans="1:12" s="26" customFormat="1" ht="23.25" x14ac:dyDescent="0.45">
      <c r="A108" s="513" t="s">
        <v>69</v>
      </c>
      <c r="B108" s="513"/>
      <c r="C108" s="513"/>
      <c r="D108" s="513"/>
      <c r="E108" s="513"/>
      <c r="F108" s="513"/>
      <c r="G108" s="513"/>
      <c r="H108" s="513"/>
      <c r="I108" s="513"/>
      <c r="J108" s="513"/>
      <c r="K108" s="513"/>
      <c r="L108" s="5"/>
    </row>
    <row r="109" spans="1:12" s="26" customFormat="1" ht="21.6" customHeight="1" x14ac:dyDescent="0.55000000000000004">
      <c r="A109" s="514" t="s">
        <v>17</v>
      </c>
      <c r="B109" s="515"/>
      <c r="C109" s="515"/>
      <c r="D109" s="515"/>
      <c r="E109" s="98"/>
      <c r="F109" s="516" t="s">
        <v>97</v>
      </c>
      <c r="G109" s="517"/>
      <c r="H109" s="517"/>
      <c r="I109" s="517"/>
      <c r="J109" s="517"/>
      <c r="K109" s="518"/>
    </row>
    <row r="110" spans="1:12" s="26" customFormat="1" ht="26.1" customHeight="1" x14ac:dyDescent="0.55000000000000004">
      <c r="A110" s="99"/>
      <c r="B110" s="100"/>
      <c r="C110" s="100"/>
      <c r="D110" s="100"/>
      <c r="E110" s="101"/>
      <c r="F110" s="102"/>
      <c r="G110" s="44"/>
      <c r="H110" s="44"/>
      <c r="I110" s="103"/>
      <c r="J110" s="103"/>
      <c r="K110" s="104"/>
    </row>
    <row r="111" spans="1:12" s="25" customFormat="1" ht="26.1" customHeight="1" x14ac:dyDescent="0.55000000000000004">
      <c r="A111" s="105" t="s">
        <v>18</v>
      </c>
      <c r="B111" s="43"/>
      <c r="C111" s="106" t="s">
        <v>19</v>
      </c>
      <c r="D111" s="44"/>
      <c r="E111" s="76"/>
      <c r="F111" s="125" t="s">
        <v>115</v>
      </c>
      <c r="G111" s="44" t="s">
        <v>117</v>
      </c>
      <c r="H111" s="107"/>
      <c r="I111" s="108" t="s">
        <v>127</v>
      </c>
      <c r="J111" s="103"/>
      <c r="K111" s="109"/>
    </row>
    <row r="112" spans="1:12" s="25" customFormat="1" ht="26.1" customHeight="1" x14ac:dyDescent="0.5">
      <c r="A112" s="102" t="s">
        <v>70</v>
      </c>
      <c r="B112" s="43"/>
      <c r="C112" s="110">
        <f>K75</f>
        <v>0</v>
      </c>
      <c r="D112" s="44"/>
      <c r="E112" s="76"/>
      <c r="F112" s="125" t="s">
        <v>115</v>
      </c>
      <c r="G112" s="44" t="s">
        <v>116</v>
      </c>
      <c r="H112" s="107"/>
      <c r="I112" s="108" t="s">
        <v>128</v>
      </c>
      <c r="J112" s="103"/>
      <c r="K112" s="109"/>
    </row>
    <row r="113" spans="1:11" ht="26.1" customHeight="1" x14ac:dyDescent="0.55000000000000004">
      <c r="A113" s="102" t="s">
        <v>20</v>
      </c>
      <c r="B113" s="43"/>
      <c r="C113" s="111">
        <f>I106</f>
        <v>0</v>
      </c>
      <c r="D113" s="44"/>
      <c r="E113" s="76"/>
      <c r="F113" s="125" t="s">
        <v>115</v>
      </c>
      <c r="G113" s="44" t="s">
        <v>118</v>
      </c>
      <c r="H113" s="107"/>
      <c r="I113" s="108" t="s">
        <v>129</v>
      </c>
      <c r="J113" s="112"/>
      <c r="K113" s="109"/>
    </row>
    <row r="114" spans="1:11" ht="26.1" customHeight="1" x14ac:dyDescent="0.55000000000000004">
      <c r="A114" s="145" t="s">
        <v>21</v>
      </c>
      <c r="B114" s="146"/>
      <c r="C114" s="147">
        <f>ROUND(C112+C113,2)</f>
        <v>0</v>
      </c>
      <c r="D114" s="112"/>
      <c r="E114" s="76"/>
      <c r="F114" s="125" t="s">
        <v>115</v>
      </c>
      <c r="G114" s="44" t="s">
        <v>119</v>
      </c>
      <c r="H114" s="107"/>
      <c r="I114" s="108" t="s">
        <v>130</v>
      </c>
      <c r="J114" s="112"/>
      <c r="K114" s="104"/>
    </row>
    <row r="115" spans="1:11" ht="26.1" customHeight="1" x14ac:dyDescent="0.55000000000000004">
      <c r="A115" s="114"/>
      <c r="B115" s="115"/>
      <c r="C115" s="112"/>
      <c r="D115" s="112"/>
      <c r="E115" s="76"/>
      <c r="F115" s="125" t="s">
        <v>115</v>
      </c>
      <c r="G115" s="44" t="s">
        <v>120</v>
      </c>
      <c r="H115" s="107"/>
      <c r="I115" s="108" t="s">
        <v>22</v>
      </c>
      <c r="J115" s="112"/>
      <c r="K115" s="116"/>
    </row>
    <row r="116" spans="1:11" ht="26.1" customHeight="1" x14ac:dyDescent="0.55000000000000004">
      <c r="A116" s="114"/>
      <c r="B116" s="115"/>
      <c r="C116" s="112"/>
      <c r="D116" s="112"/>
      <c r="E116" s="82"/>
      <c r="F116" s="117"/>
      <c r="G116" s="118"/>
      <c r="H116" s="119"/>
      <c r="I116" s="119"/>
      <c r="J116" s="119"/>
      <c r="K116" s="120"/>
    </row>
    <row r="117" spans="1:11" ht="23.25" x14ac:dyDescent="0.5">
      <c r="A117" s="505" t="s">
        <v>23</v>
      </c>
      <c r="B117" s="506"/>
      <c r="C117" s="506"/>
      <c r="D117" s="506"/>
      <c r="E117" s="506"/>
      <c r="F117" s="509" t="s">
        <v>24</v>
      </c>
      <c r="G117" s="510"/>
      <c r="H117" s="510"/>
      <c r="I117" s="510"/>
      <c r="J117" s="510"/>
      <c r="K117" s="511"/>
    </row>
    <row r="118" spans="1:11" ht="23.25" x14ac:dyDescent="0.5">
      <c r="A118" s="126" t="s">
        <v>121</v>
      </c>
      <c r="B118" s="127"/>
      <c r="C118" s="127"/>
      <c r="D118" s="127"/>
      <c r="E118" s="19"/>
      <c r="F118" s="126" t="s">
        <v>121</v>
      </c>
      <c r="G118" s="127"/>
      <c r="H118" s="127"/>
      <c r="I118" s="128"/>
      <c r="J118" s="128"/>
      <c r="K118" s="27"/>
    </row>
    <row r="119" spans="1:11" ht="23.25" x14ac:dyDescent="0.5">
      <c r="A119" s="129"/>
      <c r="B119" s="130"/>
      <c r="C119" s="130"/>
      <c r="D119" s="130"/>
      <c r="E119" s="19"/>
      <c r="F119" s="129"/>
      <c r="G119" s="131"/>
      <c r="H119" s="132"/>
      <c r="I119" s="132"/>
      <c r="J119" s="132"/>
      <c r="K119" s="133"/>
    </row>
    <row r="120" spans="1:11" ht="23.25" x14ac:dyDescent="0.5">
      <c r="A120" s="134"/>
      <c r="B120" s="135"/>
      <c r="C120" s="135"/>
      <c r="D120" s="135"/>
      <c r="E120" s="19"/>
      <c r="F120" s="134"/>
      <c r="G120" s="136"/>
      <c r="H120" s="137"/>
      <c r="I120" s="137"/>
      <c r="J120" s="137"/>
      <c r="K120" s="27"/>
    </row>
    <row r="121" spans="1:11" ht="23.25" x14ac:dyDescent="0.5">
      <c r="A121" s="507" t="s">
        <v>25</v>
      </c>
      <c r="B121" s="507"/>
      <c r="C121" s="507"/>
      <c r="D121" s="507"/>
      <c r="E121" s="507"/>
      <c r="F121" s="507"/>
      <c r="G121" s="507"/>
      <c r="H121" s="507"/>
      <c r="I121" s="507"/>
      <c r="J121" s="507"/>
      <c r="K121" s="508"/>
    </row>
    <row r="122" spans="1:11" ht="24" customHeight="1" x14ac:dyDescent="0.5">
      <c r="A122" s="505" t="s">
        <v>26</v>
      </c>
      <c r="B122" s="506"/>
      <c r="C122" s="506"/>
      <c r="D122" s="506"/>
      <c r="E122" s="28"/>
      <c r="F122" s="509" t="s">
        <v>27</v>
      </c>
      <c r="G122" s="510"/>
      <c r="H122" s="510"/>
      <c r="I122" s="510"/>
      <c r="J122" s="510"/>
      <c r="K122" s="511"/>
    </row>
    <row r="123" spans="1:11" ht="23.25" x14ac:dyDescent="0.5">
      <c r="A123" s="126" t="s">
        <v>121</v>
      </c>
      <c r="B123" s="127"/>
      <c r="C123" s="127"/>
      <c r="D123" s="127"/>
      <c r="E123" s="19"/>
      <c r="F123" s="126"/>
      <c r="G123" s="127"/>
      <c r="H123" s="127"/>
      <c r="I123" s="128"/>
      <c r="J123" s="128"/>
      <c r="K123" s="27"/>
    </row>
    <row r="124" spans="1:11" ht="23.25" x14ac:dyDescent="0.5">
      <c r="A124" s="129"/>
      <c r="B124" s="130"/>
      <c r="C124" s="130"/>
      <c r="D124" s="130"/>
      <c r="E124" s="19"/>
      <c r="F124" s="129"/>
      <c r="G124" s="131"/>
      <c r="H124" s="132"/>
      <c r="I124" s="132"/>
      <c r="J124" s="132"/>
      <c r="K124" s="133"/>
    </row>
    <row r="125" spans="1:11" ht="24.75" x14ac:dyDescent="0.5">
      <c r="A125" s="74" t="s">
        <v>111</v>
      </c>
      <c r="B125" s="418"/>
      <c r="C125" s="418"/>
      <c r="D125" s="76" t="s">
        <v>29</v>
      </c>
      <c r="E125" s="48"/>
      <c r="F125" s="29"/>
      <c r="G125" s="77" t="s">
        <v>111</v>
      </c>
      <c r="H125" s="75"/>
      <c r="I125" s="138"/>
      <c r="J125" s="138"/>
      <c r="K125" s="20"/>
    </row>
    <row r="126" spans="1:11" ht="24.75" x14ac:dyDescent="0.5">
      <c r="A126" s="74" t="s">
        <v>112</v>
      </c>
      <c r="B126" s="418"/>
      <c r="C126" s="418"/>
      <c r="D126" s="44" t="s">
        <v>113</v>
      </c>
      <c r="E126" s="48"/>
      <c r="F126" s="29"/>
      <c r="G126" s="77" t="s">
        <v>112</v>
      </c>
      <c r="H126" s="79"/>
      <c r="I126" s="139"/>
      <c r="J126" s="139"/>
      <c r="K126" s="80" t="s">
        <v>113</v>
      </c>
    </row>
    <row r="127" spans="1:11" ht="24.75" x14ac:dyDescent="0.5">
      <c r="A127" s="74" t="s">
        <v>101</v>
      </c>
      <c r="B127" s="418"/>
      <c r="C127" s="418"/>
      <c r="D127" s="8"/>
      <c r="E127" s="48"/>
      <c r="F127" s="32"/>
      <c r="G127" s="77" t="s">
        <v>101</v>
      </c>
      <c r="H127" s="79"/>
      <c r="I127" s="140"/>
      <c r="J127" s="140"/>
      <c r="K127" s="20"/>
    </row>
    <row r="128" spans="1:11" ht="24.75" x14ac:dyDescent="0.5">
      <c r="A128" s="81" t="s">
        <v>114</v>
      </c>
      <c r="B128" s="406"/>
      <c r="C128" s="406"/>
      <c r="D128" s="22"/>
      <c r="E128" s="22"/>
      <c r="F128" s="33"/>
      <c r="G128" s="84" t="s">
        <v>114</v>
      </c>
      <c r="H128" s="82"/>
      <c r="I128" s="141"/>
      <c r="J128" s="141"/>
      <c r="K128" s="24"/>
    </row>
    <row r="129" spans="1:11" ht="22.5" customHeight="1" x14ac:dyDescent="0.5">
      <c r="A129" s="505" t="s">
        <v>28</v>
      </c>
      <c r="B129" s="506"/>
      <c r="C129" s="307"/>
      <c r="D129" s="307"/>
      <c r="E129" s="307"/>
      <c r="F129" s="307"/>
      <c r="G129" s="307"/>
      <c r="H129" s="307"/>
      <c r="I129" s="307"/>
      <c r="J129" s="307"/>
      <c r="K129" s="142"/>
    </row>
    <row r="130" spans="1:11" ht="23.25" x14ac:dyDescent="0.5">
      <c r="A130" s="143"/>
      <c r="B130" s="127"/>
      <c r="C130" s="127"/>
      <c r="D130" s="127"/>
      <c r="E130" s="127"/>
      <c r="F130" s="128"/>
      <c r="G130" s="128"/>
      <c r="H130" s="127"/>
      <c r="I130" s="128"/>
      <c r="J130" s="128"/>
      <c r="K130" s="144"/>
    </row>
    <row r="131" spans="1:11" ht="24.75" x14ac:dyDescent="0.5">
      <c r="A131" s="74" t="s">
        <v>111</v>
      </c>
      <c r="B131" s="75"/>
      <c r="C131" s="75"/>
      <c r="D131" s="76"/>
      <c r="E131" s="19"/>
      <c r="F131" s="19"/>
      <c r="G131" s="19"/>
      <c r="H131" s="19"/>
      <c r="I131" s="19"/>
      <c r="J131" s="19"/>
      <c r="K131" s="20"/>
    </row>
    <row r="132" spans="1:11" ht="24.75" x14ac:dyDescent="0.5">
      <c r="A132" s="74" t="s">
        <v>112</v>
      </c>
      <c r="B132" s="79"/>
      <c r="C132" s="79"/>
      <c r="D132" s="44" t="s">
        <v>113</v>
      </c>
      <c r="E132" s="19"/>
      <c r="F132" s="19"/>
      <c r="G132" s="19"/>
      <c r="H132" s="19"/>
      <c r="I132" s="19"/>
      <c r="J132" s="19"/>
      <c r="K132" s="20"/>
    </row>
    <row r="133" spans="1:11" ht="24.75" x14ac:dyDescent="0.5">
      <c r="A133" s="74" t="s">
        <v>101</v>
      </c>
      <c r="B133" s="79"/>
      <c r="C133" s="79"/>
      <c r="D133" s="8"/>
      <c r="E133" s="8"/>
      <c r="F133" s="19"/>
      <c r="G133" s="19"/>
      <c r="H133" s="8"/>
      <c r="I133" s="8"/>
      <c r="J133" s="8"/>
      <c r="K133" s="21"/>
    </row>
    <row r="134" spans="1:11" ht="24.75" x14ac:dyDescent="0.5">
      <c r="A134" s="81" t="s">
        <v>114</v>
      </c>
      <c r="B134" s="82"/>
      <c r="C134" s="82"/>
      <c r="D134" s="22"/>
      <c r="E134" s="22"/>
      <c r="F134" s="22"/>
      <c r="G134" s="22"/>
      <c r="H134" s="23"/>
      <c r="I134" s="22"/>
      <c r="J134" s="23"/>
      <c r="K134" s="24"/>
    </row>
    <row r="135" spans="1:11" x14ac:dyDescent="0.45">
      <c r="A135" s="19"/>
      <c r="B135" s="8"/>
      <c r="C135" s="8"/>
      <c r="D135" s="19"/>
      <c r="E135" s="19"/>
      <c r="F135" s="19"/>
      <c r="G135" s="19"/>
      <c r="H135" s="8"/>
      <c r="I135" s="19"/>
      <c r="J135" s="8"/>
      <c r="K135" s="19"/>
    </row>
    <row r="136" spans="1:11" ht="23.25" x14ac:dyDescent="0.45">
      <c r="A136" s="261" t="s">
        <v>71</v>
      </c>
      <c r="B136" s="8"/>
      <c r="C136" s="8"/>
      <c r="D136" s="19"/>
      <c r="E136" s="19"/>
      <c r="F136" s="19"/>
      <c r="G136" s="19"/>
      <c r="H136" s="8"/>
      <c r="I136" s="19"/>
      <c r="J136" s="8"/>
      <c r="K136" s="22"/>
    </row>
    <row r="137" spans="1:11" ht="25.5" x14ac:dyDescent="0.55000000000000004">
      <c r="A137" s="148" t="s">
        <v>29</v>
      </c>
      <c r="B137" s="149"/>
      <c r="C137" s="149"/>
      <c r="D137" s="149"/>
      <c r="E137" s="123"/>
      <c r="F137" s="150" t="s">
        <v>30</v>
      </c>
      <c r="G137" s="151"/>
      <c r="H137" s="151"/>
      <c r="I137" s="151"/>
      <c r="J137" s="151"/>
      <c r="K137" s="152"/>
    </row>
    <row r="138" spans="1:11" ht="25.5" x14ac:dyDescent="0.5">
      <c r="A138" s="121" t="s">
        <v>86</v>
      </c>
      <c r="B138" s="100"/>
      <c r="C138" s="100"/>
      <c r="D138" s="100"/>
      <c r="E138" s="76"/>
      <c r="F138" s="121" t="s">
        <v>87</v>
      </c>
      <c r="G138" s="44"/>
      <c r="H138" s="44"/>
      <c r="I138" s="44"/>
      <c r="J138" s="44"/>
      <c r="K138" s="80"/>
    </row>
    <row r="139" spans="1:11" ht="25.5" x14ac:dyDescent="0.5">
      <c r="A139" s="121" t="s">
        <v>31</v>
      </c>
      <c r="B139" s="100"/>
      <c r="C139" s="100"/>
      <c r="D139" s="100"/>
      <c r="E139" s="76"/>
      <c r="F139" s="124"/>
      <c r="G139" s="44"/>
      <c r="H139" s="44"/>
      <c r="I139" s="44"/>
      <c r="J139" s="44"/>
      <c r="K139" s="80"/>
    </row>
    <row r="140" spans="1:11" ht="25.5" x14ac:dyDescent="0.55000000000000004">
      <c r="A140" s="121" t="s">
        <v>88</v>
      </c>
      <c r="B140" s="100"/>
      <c r="C140" s="100"/>
      <c r="D140" s="100"/>
      <c r="E140" s="122"/>
      <c r="F140" s="99"/>
      <c r="G140" s="100"/>
      <c r="H140" s="100"/>
      <c r="I140" s="52"/>
      <c r="J140" s="52"/>
      <c r="K140" s="104"/>
    </row>
    <row r="141" spans="1:11" ht="25.5" x14ac:dyDescent="0.5">
      <c r="A141" s="121" t="s">
        <v>32</v>
      </c>
      <c r="B141" s="100"/>
      <c r="C141" s="100"/>
      <c r="D141" s="100"/>
      <c r="E141" s="122"/>
      <c r="F141" s="102"/>
      <c r="G141" s="77" t="s">
        <v>111</v>
      </c>
      <c r="H141" s="402"/>
      <c r="I141" s="402"/>
      <c r="J141" s="402"/>
      <c r="K141" s="78" t="s">
        <v>30</v>
      </c>
    </row>
    <row r="142" spans="1:11" ht="24.75" x14ac:dyDescent="0.5">
      <c r="A142" s="121"/>
      <c r="B142" s="41"/>
      <c r="C142" s="41"/>
      <c r="D142" s="41"/>
      <c r="E142" s="122"/>
      <c r="F142" s="102"/>
      <c r="G142" s="77" t="s">
        <v>112</v>
      </c>
      <c r="H142" s="418"/>
      <c r="I142" s="418"/>
      <c r="J142" s="418"/>
      <c r="K142" s="80" t="s">
        <v>113</v>
      </c>
    </row>
    <row r="143" spans="1:11" ht="25.5" x14ac:dyDescent="0.55000000000000004">
      <c r="A143" s="121" t="s">
        <v>89</v>
      </c>
      <c r="B143" s="76"/>
      <c r="C143" s="76"/>
      <c r="D143" s="76"/>
      <c r="E143" s="122"/>
      <c r="F143" s="102"/>
      <c r="G143" s="77" t="s">
        <v>101</v>
      </c>
      <c r="H143" s="418"/>
      <c r="I143" s="418"/>
      <c r="J143" s="418"/>
      <c r="K143" s="104"/>
    </row>
    <row r="144" spans="1:11" ht="25.5" x14ac:dyDescent="0.55000000000000004">
      <c r="A144" s="102" t="s">
        <v>122</v>
      </c>
      <c r="B144" s="75"/>
      <c r="C144" s="76" t="s">
        <v>123</v>
      </c>
      <c r="D144" s="31"/>
      <c r="E144" s="122"/>
      <c r="F144" s="102"/>
      <c r="G144" s="155" t="s">
        <v>114</v>
      </c>
      <c r="H144" s="552"/>
      <c r="I144" s="552"/>
      <c r="J144" s="552"/>
      <c r="K144" s="104"/>
    </row>
    <row r="145" spans="1:11" ht="25.5" x14ac:dyDescent="0.55000000000000004">
      <c r="A145" s="113" t="s">
        <v>124</v>
      </c>
      <c r="B145" s="75"/>
      <c r="C145" s="75"/>
      <c r="D145" s="75"/>
      <c r="E145" s="76" t="s">
        <v>125</v>
      </c>
      <c r="F145" s="102"/>
      <c r="G145" s="76"/>
      <c r="H145" s="76"/>
      <c r="I145" s="52"/>
      <c r="J145" s="52"/>
      <c r="K145" s="104"/>
    </row>
    <row r="146" spans="1:11" ht="25.5" x14ac:dyDescent="0.55000000000000004">
      <c r="A146" s="102">
        <v>2</v>
      </c>
      <c r="B146" s="156"/>
      <c r="C146" s="156"/>
      <c r="D146" s="156"/>
      <c r="E146" s="76" t="s">
        <v>125</v>
      </c>
      <c r="F146" s="102"/>
      <c r="G146" s="76"/>
      <c r="H146" s="76"/>
      <c r="I146" s="52"/>
      <c r="J146" s="52"/>
      <c r="K146" s="104"/>
    </row>
    <row r="147" spans="1:11" ht="25.5" x14ac:dyDescent="0.55000000000000004">
      <c r="A147" s="102"/>
      <c r="B147" s="76"/>
      <c r="C147" s="76"/>
      <c r="D147" s="76"/>
      <c r="E147" s="76"/>
      <c r="F147" s="102"/>
      <c r="G147" s="76"/>
      <c r="H147" s="76"/>
      <c r="I147" s="52"/>
      <c r="J147" s="52"/>
      <c r="K147" s="104"/>
    </row>
    <row r="148" spans="1:11" ht="25.5" x14ac:dyDescent="0.55000000000000004">
      <c r="A148" s="74" t="s">
        <v>111</v>
      </c>
      <c r="B148" s="402"/>
      <c r="C148" s="402"/>
      <c r="D148" s="76" t="s">
        <v>29</v>
      </c>
      <c r="E148" s="76"/>
      <c r="F148" s="102"/>
      <c r="G148" s="76"/>
      <c r="H148" s="76"/>
      <c r="I148" s="52"/>
      <c r="J148" s="52"/>
      <c r="K148" s="104"/>
    </row>
    <row r="149" spans="1:11" ht="25.5" x14ac:dyDescent="0.55000000000000004">
      <c r="A149" s="74" t="s">
        <v>112</v>
      </c>
      <c r="B149" s="418"/>
      <c r="C149" s="418"/>
      <c r="D149" s="44" t="s">
        <v>113</v>
      </c>
      <c r="E149" s="76"/>
      <c r="F149" s="102"/>
      <c r="G149" s="76"/>
      <c r="H149" s="44"/>
      <c r="I149" s="52"/>
      <c r="J149" s="52"/>
      <c r="K149" s="104"/>
    </row>
    <row r="150" spans="1:11" ht="25.5" x14ac:dyDescent="0.55000000000000004">
      <c r="A150" s="74" t="s">
        <v>101</v>
      </c>
      <c r="B150" s="418"/>
      <c r="C150" s="418"/>
      <c r="D150" s="8"/>
      <c r="E150" s="76"/>
      <c r="F150" s="102"/>
      <c r="G150" s="76"/>
      <c r="H150" s="44"/>
      <c r="I150" s="52"/>
      <c r="J150" s="52"/>
      <c r="K150" s="104"/>
    </row>
    <row r="151" spans="1:11" ht="25.5" x14ac:dyDescent="0.55000000000000004">
      <c r="A151" s="81" t="s">
        <v>114</v>
      </c>
      <c r="B151" s="406"/>
      <c r="C151" s="406"/>
      <c r="D151" s="22"/>
      <c r="E151" s="85"/>
      <c r="F151" s="102"/>
      <c r="G151" s="76"/>
      <c r="H151" s="44"/>
      <c r="I151" s="52"/>
      <c r="J151" s="52"/>
      <c r="K151" s="104"/>
    </row>
    <row r="152" spans="1:11" ht="25.5" x14ac:dyDescent="0.55000000000000004">
      <c r="A152" s="121" t="s">
        <v>84</v>
      </c>
      <c r="B152" s="76"/>
      <c r="C152" s="76"/>
      <c r="D152" s="76"/>
      <c r="E152" s="122"/>
      <c r="F152" s="102"/>
      <c r="G152" s="76"/>
      <c r="H152" s="76"/>
      <c r="I152" s="100"/>
      <c r="J152" s="52"/>
      <c r="K152" s="104"/>
    </row>
    <row r="153" spans="1:11" ht="25.5" x14ac:dyDescent="0.55000000000000004">
      <c r="A153" s="74" t="s">
        <v>111</v>
      </c>
      <c r="B153" s="402"/>
      <c r="C153" s="402"/>
      <c r="D153" s="76" t="s">
        <v>29</v>
      </c>
      <c r="E153" s="76"/>
      <c r="F153" s="102"/>
      <c r="G153" s="76"/>
      <c r="H153" s="76"/>
      <c r="I153" s="52"/>
      <c r="J153" s="52"/>
      <c r="K153" s="104"/>
    </row>
    <row r="154" spans="1:11" ht="25.5" x14ac:dyDescent="0.55000000000000004">
      <c r="A154" s="74" t="s">
        <v>112</v>
      </c>
      <c r="B154" s="418"/>
      <c r="C154" s="418"/>
      <c r="D154" s="44" t="s">
        <v>113</v>
      </c>
      <c r="E154" s="76"/>
      <c r="F154" s="102"/>
      <c r="G154" s="76"/>
      <c r="H154" s="44"/>
      <c r="I154" s="52"/>
      <c r="J154" s="52"/>
      <c r="K154" s="104"/>
    </row>
    <row r="155" spans="1:11" ht="25.5" x14ac:dyDescent="0.55000000000000004">
      <c r="A155" s="74" t="s">
        <v>101</v>
      </c>
      <c r="B155" s="418"/>
      <c r="C155" s="418"/>
      <c r="D155" s="8"/>
      <c r="E155" s="76"/>
      <c r="F155" s="102"/>
      <c r="G155" s="76"/>
      <c r="H155" s="44"/>
      <c r="I155" s="52"/>
      <c r="J155" s="52"/>
      <c r="K155" s="104"/>
    </row>
    <row r="156" spans="1:11" ht="25.5" x14ac:dyDescent="0.55000000000000004">
      <c r="A156" s="81" t="s">
        <v>114</v>
      </c>
      <c r="B156" s="406"/>
      <c r="C156" s="406"/>
      <c r="D156" s="22"/>
      <c r="E156" s="85"/>
      <c r="F156" s="102"/>
      <c r="G156" s="76"/>
      <c r="H156" s="44"/>
      <c r="I156" s="52"/>
      <c r="J156" s="52"/>
      <c r="K156" s="104"/>
    </row>
    <row r="157" spans="1:11" ht="25.5" x14ac:dyDescent="0.55000000000000004">
      <c r="A157" s="121" t="s">
        <v>85</v>
      </c>
      <c r="B157" s="76"/>
      <c r="C157" s="76"/>
      <c r="D157" s="76"/>
      <c r="E157" s="122"/>
      <c r="F157" s="102"/>
      <c r="G157" s="76"/>
      <c r="H157" s="76"/>
      <c r="I157" s="100"/>
      <c r="J157" s="52"/>
      <c r="K157" s="104"/>
    </row>
    <row r="158" spans="1:11" ht="25.5" x14ac:dyDescent="0.55000000000000004">
      <c r="A158" s="74" t="s">
        <v>111</v>
      </c>
      <c r="B158" s="402"/>
      <c r="C158" s="402"/>
      <c r="D158" s="76" t="s">
        <v>29</v>
      </c>
      <c r="E158" s="76"/>
      <c r="F158" s="102"/>
      <c r="G158" s="76"/>
      <c r="H158" s="76"/>
      <c r="I158" s="52"/>
      <c r="J158" s="52"/>
      <c r="K158" s="104"/>
    </row>
    <row r="159" spans="1:11" ht="25.5" x14ac:dyDescent="0.55000000000000004">
      <c r="A159" s="74" t="s">
        <v>112</v>
      </c>
      <c r="B159" s="418"/>
      <c r="C159" s="418"/>
      <c r="D159" s="44" t="s">
        <v>113</v>
      </c>
      <c r="E159" s="76"/>
      <c r="F159" s="102"/>
      <c r="G159" s="76"/>
      <c r="H159" s="44"/>
      <c r="I159" s="52"/>
      <c r="J159" s="52"/>
      <c r="K159" s="104"/>
    </row>
    <row r="160" spans="1:11" ht="25.5" x14ac:dyDescent="0.55000000000000004">
      <c r="A160" s="74" t="s">
        <v>101</v>
      </c>
      <c r="B160" s="418"/>
      <c r="C160" s="418"/>
      <c r="D160" s="8"/>
      <c r="E160" s="76"/>
      <c r="F160" s="102"/>
      <c r="G160" s="76"/>
      <c r="H160" s="44"/>
      <c r="I160" s="52"/>
      <c r="J160" s="52"/>
      <c r="K160" s="104"/>
    </row>
    <row r="161" spans="1:12" ht="25.5" x14ac:dyDescent="0.55000000000000004">
      <c r="A161" s="81" t="s">
        <v>114</v>
      </c>
      <c r="B161" s="406"/>
      <c r="C161" s="406"/>
      <c r="D161" s="22"/>
      <c r="E161" s="83"/>
      <c r="F161" s="117"/>
      <c r="G161" s="83"/>
      <c r="H161" s="82"/>
      <c r="I161" s="153"/>
      <c r="J161" s="153"/>
      <c r="K161" s="154"/>
    </row>
    <row r="162" spans="1:12" ht="23.25" x14ac:dyDescent="0.5">
      <c r="A162" s="19"/>
      <c r="B162" s="8"/>
      <c r="C162" s="8"/>
      <c r="D162" s="8"/>
      <c r="E162" s="19"/>
      <c r="F162" s="19"/>
      <c r="G162" s="19"/>
      <c r="H162" s="8"/>
      <c r="I162" s="49"/>
      <c r="J162" s="49"/>
      <c r="K162" s="49"/>
    </row>
    <row r="163" spans="1:12" s="30" customFormat="1" ht="23.25" x14ac:dyDescent="0.45">
      <c r="A163" s="527" t="s">
        <v>72</v>
      </c>
      <c r="B163" s="527"/>
      <c r="C163" s="527"/>
      <c r="D163" s="527"/>
      <c r="E163" s="527"/>
      <c r="F163" s="527"/>
      <c r="G163" s="527"/>
      <c r="H163" s="527"/>
      <c r="I163" s="527"/>
      <c r="J163" s="527"/>
      <c r="K163" s="527"/>
      <c r="L163" s="5"/>
    </row>
    <row r="164" spans="1:12" s="30" customFormat="1" ht="23.25" x14ac:dyDescent="0.45">
      <c r="A164" s="308" t="s">
        <v>33</v>
      </c>
      <c r="B164" s="308"/>
      <c r="C164" s="308"/>
      <c r="D164" s="308"/>
      <c r="E164" s="308"/>
      <c r="F164" s="308"/>
      <c r="G164" s="308"/>
      <c r="H164" s="308"/>
      <c r="I164" s="308"/>
      <c r="J164" s="308"/>
      <c r="K164" s="308"/>
    </row>
    <row r="165" spans="1:12" ht="42" customHeight="1" x14ac:dyDescent="0.45">
      <c r="A165" s="528" t="s">
        <v>73</v>
      </c>
      <c r="B165" s="529"/>
      <c r="C165" s="530" t="s">
        <v>34</v>
      </c>
      <c r="D165" s="531"/>
      <c r="E165" s="531"/>
      <c r="F165" s="532" t="s">
        <v>35</v>
      </c>
      <c r="G165" s="533"/>
      <c r="H165" s="533"/>
      <c r="I165" s="533"/>
      <c r="J165" s="532" t="s">
        <v>36</v>
      </c>
      <c r="K165" s="534"/>
      <c r="L165" s="30"/>
    </row>
    <row r="166" spans="1:12" ht="24" customHeight="1" x14ac:dyDescent="0.5">
      <c r="A166" s="535" t="s">
        <v>74</v>
      </c>
      <c r="B166" s="536"/>
      <c r="C166" s="537"/>
      <c r="D166" s="538"/>
      <c r="E166" s="538"/>
      <c r="F166" s="539"/>
      <c r="G166" s="540"/>
      <c r="H166" s="540"/>
      <c r="I166" s="540"/>
      <c r="J166" s="541"/>
      <c r="K166" s="542"/>
    </row>
    <row r="167" spans="1:12" ht="24" customHeight="1" x14ac:dyDescent="0.5">
      <c r="A167" s="519"/>
      <c r="B167" s="520"/>
      <c r="C167" s="521"/>
      <c r="D167" s="522"/>
      <c r="E167" s="522"/>
      <c r="F167" s="523"/>
      <c r="G167" s="524"/>
      <c r="H167" s="524"/>
      <c r="I167" s="524"/>
      <c r="J167" s="525"/>
      <c r="K167" s="526"/>
    </row>
    <row r="168" spans="1:12" ht="24" customHeight="1" x14ac:dyDescent="0.5">
      <c r="A168" s="519"/>
      <c r="B168" s="520"/>
      <c r="C168" s="521"/>
      <c r="D168" s="522"/>
      <c r="E168" s="522"/>
      <c r="F168" s="523"/>
      <c r="G168" s="524"/>
      <c r="H168" s="524"/>
      <c r="I168" s="524"/>
      <c r="J168" s="525"/>
      <c r="K168" s="526"/>
    </row>
    <row r="169" spans="1:12" ht="24" customHeight="1" x14ac:dyDescent="0.5">
      <c r="A169" s="519"/>
      <c r="B169" s="520"/>
      <c r="C169" s="521"/>
      <c r="D169" s="522"/>
      <c r="E169" s="522"/>
      <c r="F169" s="523"/>
      <c r="G169" s="524"/>
      <c r="H169" s="524"/>
      <c r="I169" s="524"/>
      <c r="J169" s="525"/>
      <c r="K169" s="526"/>
    </row>
    <row r="170" spans="1:12" ht="24" customHeight="1" x14ac:dyDescent="0.5">
      <c r="A170" s="543"/>
      <c r="B170" s="544"/>
      <c r="C170" s="545"/>
      <c r="D170" s="546"/>
      <c r="E170" s="546"/>
      <c r="F170" s="547"/>
      <c r="G170" s="548"/>
      <c r="H170" s="548"/>
      <c r="I170" s="548"/>
      <c r="J170" s="549"/>
      <c r="K170" s="550"/>
    </row>
    <row r="171" spans="1:12" x14ac:dyDescent="0.45">
      <c r="A171" s="47"/>
      <c r="B171" s="48"/>
      <c r="C171" s="48"/>
      <c r="D171" s="48"/>
      <c r="E171" s="48"/>
      <c r="F171" s="19"/>
      <c r="G171" s="46"/>
      <c r="H171" s="8"/>
      <c r="I171" s="8"/>
      <c r="J171" s="8"/>
      <c r="K171" s="21"/>
    </row>
    <row r="172" spans="1:12" x14ac:dyDescent="0.45">
      <c r="A172" s="47"/>
      <c r="B172" s="48"/>
      <c r="C172" s="48"/>
      <c r="D172" s="48"/>
      <c r="E172" s="48"/>
      <c r="F172" s="19"/>
      <c r="G172" s="46"/>
      <c r="H172" s="8"/>
      <c r="I172" s="8"/>
      <c r="J172" s="8"/>
      <c r="K172" s="21"/>
    </row>
    <row r="173" spans="1:12" ht="24.75" x14ac:dyDescent="0.5">
      <c r="A173" s="74" t="s">
        <v>111</v>
      </c>
      <c r="B173" s="402"/>
      <c r="C173" s="402"/>
      <c r="D173" s="76" t="s">
        <v>30</v>
      </c>
      <c r="E173" s="76"/>
      <c r="F173" s="77" t="s">
        <v>111</v>
      </c>
      <c r="G173" s="402"/>
      <c r="H173" s="402"/>
      <c r="I173" s="402"/>
      <c r="J173" s="402"/>
      <c r="K173" s="78" t="s">
        <v>29</v>
      </c>
    </row>
    <row r="174" spans="1:12" ht="24.75" x14ac:dyDescent="0.5">
      <c r="A174" s="74" t="s">
        <v>112</v>
      </c>
      <c r="B174" s="418"/>
      <c r="C174" s="418"/>
      <c r="D174" s="44" t="s">
        <v>113</v>
      </c>
      <c r="E174" s="44"/>
      <c r="F174" s="77" t="s">
        <v>112</v>
      </c>
      <c r="G174" s="418"/>
      <c r="H174" s="418"/>
      <c r="I174" s="418"/>
      <c r="J174" s="418"/>
      <c r="K174" s="80" t="s">
        <v>113</v>
      </c>
    </row>
    <row r="175" spans="1:12" ht="24.75" x14ac:dyDescent="0.5">
      <c r="A175" s="74" t="s">
        <v>101</v>
      </c>
      <c r="B175" s="418"/>
      <c r="C175" s="418"/>
      <c r="D175" s="44"/>
      <c r="E175" s="44"/>
      <c r="F175" s="77" t="s">
        <v>101</v>
      </c>
      <c r="G175" s="418"/>
      <c r="H175" s="418"/>
      <c r="I175" s="418"/>
      <c r="J175" s="418"/>
      <c r="K175" s="80"/>
    </row>
    <row r="176" spans="1:12" ht="24.75" x14ac:dyDescent="0.5">
      <c r="A176" s="81" t="s">
        <v>114</v>
      </c>
      <c r="B176" s="406"/>
      <c r="C176" s="406"/>
      <c r="D176" s="82"/>
      <c r="E176" s="83"/>
      <c r="F176" s="84" t="s">
        <v>114</v>
      </c>
      <c r="G176" s="406"/>
      <c r="H176" s="406"/>
      <c r="I176" s="406"/>
      <c r="J176" s="406"/>
      <c r="K176" s="85"/>
    </row>
  </sheetData>
  <mergeCells count="186">
    <mergeCell ref="A1:K1"/>
    <mergeCell ref="A2:K2"/>
    <mergeCell ref="A11:B12"/>
    <mergeCell ref="C11:H11"/>
    <mergeCell ref="I11:K12"/>
    <mergeCell ref="C12:H12"/>
    <mergeCell ref="C16:H16"/>
    <mergeCell ref="I16:K16"/>
    <mergeCell ref="C17:H17"/>
    <mergeCell ref="I17:K17"/>
    <mergeCell ref="C18:H18"/>
    <mergeCell ref="I18:K18"/>
    <mergeCell ref="C13:H13"/>
    <mergeCell ref="I13:K13"/>
    <mergeCell ref="C14:H14"/>
    <mergeCell ref="I14:K14"/>
    <mergeCell ref="C15:H15"/>
    <mergeCell ref="I15:K15"/>
    <mergeCell ref="C19:H19"/>
    <mergeCell ref="I19:K19"/>
    <mergeCell ref="C20:H20"/>
    <mergeCell ref="I20:K20"/>
    <mergeCell ref="A23:B24"/>
    <mergeCell ref="C23:C24"/>
    <mergeCell ref="D23:D24"/>
    <mergeCell ref="E23:I23"/>
    <mergeCell ref="J23:J24"/>
    <mergeCell ref="K23:K24"/>
    <mergeCell ref="E27:I27"/>
    <mergeCell ref="E31:I31"/>
    <mergeCell ref="E37:I37"/>
    <mergeCell ref="E38:I39"/>
    <mergeCell ref="E40:I40"/>
    <mergeCell ref="A52:B53"/>
    <mergeCell ref="C52:C53"/>
    <mergeCell ref="D52:D53"/>
    <mergeCell ref="E52:I52"/>
    <mergeCell ref="A75:J75"/>
    <mergeCell ref="B77:C77"/>
    <mergeCell ref="G77:J77"/>
    <mergeCell ref="B78:C78"/>
    <mergeCell ref="G78:J78"/>
    <mergeCell ref="B79:C79"/>
    <mergeCell ref="G79:J79"/>
    <mergeCell ref="J52:J53"/>
    <mergeCell ref="K52:K53"/>
    <mergeCell ref="E56:E57"/>
    <mergeCell ref="F56:F57"/>
    <mergeCell ref="G56:G57"/>
    <mergeCell ref="H56:H57"/>
    <mergeCell ref="I56:I57"/>
    <mergeCell ref="A84:C84"/>
    <mergeCell ref="D84:E84"/>
    <mergeCell ref="F84:H84"/>
    <mergeCell ref="I84:K84"/>
    <mergeCell ref="A85:C85"/>
    <mergeCell ref="D85:E85"/>
    <mergeCell ref="F85:H85"/>
    <mergeCell ref="I85:K85"/>
    <mergeCell ref="B80:C80"/>
    <mergeCell ref="G80:J80"/>
    <mergeCell ref="A82:C83"/>
    <mergeCell ref="D82:E83"/>
    <mergeCell ref="F82:H83"/>
    <mergeCell ref="I82:K83"/>
    <mergeCell ref="A88:C88"/>
    <mergeCell ref="D88:E88"/>
    <mergeCell ref="F88:H88"/>
    <mergeCell ref="I88:K88"/>
    <mergeCell ref="A89:H89"/>
    <mergeCell ref="I89:K89"/>
    <mergeCell ref="A86:C86"/>
    <mergeCell ref="D86:E86"/>
    <mergeCell ref="F86:H86"/>
    <mergeCell ref="I86:K86"/>
    <mergeCell ref="A87:C87"/>
    <mergeCell ref="D87:E87"/>
    <mergeCell ref="F87:H87"/>
    <mergeCell ref="I87:K87"/>
    <mergeCell ref="D93:E93"/>
    <mergeCell ref="F93:H93"/>
    <mergeCell ref="I93:K93"/>
    <mergeCell ref="D94:E94"/>
    <mergeCell ref="F94:H94"/>
    <mergeCell ref="I94:K94"/>
    <mergeCell ref="A90:H90"/>
    <mergeCell ref="I90:K90"/>
    <mergeCell ref="A91:C92"/>
    <mergeCell ref="D91:E92"/>
    <mergeCell ref="F91:H92"/>
    <mergeCell ref="I91:K92"/>
    <mergeCell ref="D97:E97"/>
    <mergeCell ref="F97:H97"/>
    <mergeCell ref="I97:K97"/>
    <mergeCell ref="D98:E98"/>
    <mergeCell ref="F98:H98"/>
    <mergeCell ref="I98:K98"/>
    <mergeCell ref="D95:E95"/>
    <mergeCell ref="F95:H95"/>
    <mergeCell ref="I95:K95"/>
    <mergeCell ref="D96:E96"/>
    <mergeCell ref="F96:H96"/>
    <mergeCell ref="I96:K96"/>
    <mergeCell ref="D102:E102"/>
    <mergeCell ref="F102:H102"/>
    <mergeCell ref="I102:K102"/>
    <mergeCell ref="D103:E103"/>
    <mergeCell ref="F103:H103"/>
    <mergeCell ref="I103:K103"/>
    <mergeCell ref="A99:H99"/>
    <mergeCell ref="I99:K99"/>
    <mergeCell ref="A100:H100"/>
    <mergeCell ref="I100:K100"/>
    <mergeCell ref="A101:C101"/>
    <mergeCell ref="D101:E101"/>
    <mergeCell ref="F101:H101"/>
    <mergeCell ref="I101:K101"/>
    <mergeCell ref="A107:K107"/>
    <mergeCell ref="A108:K108"/>
    <mergeCell ref="A109:D109"/>
    <mergeCell ref="F109:K109"/>
    <mergeCell ref="A117:E117"/>
    <mergeCell ref="F117:K117"/>
    <mergeCell ref="A104:H104"/>
    <mergeCell ref="I104:K104"/>
    <mergeCell ref="A105:H105"/>
    <mergeCell ref="I105:K105"/>
    <mergeCell ref="A106:H106"/>
    <mergeCell ref="I106:K106"/>
    <mergeCell ref="B128:C128"/>
    <mergeCell ref="A129:B129"/>
    <mergeCell ref="H141:J141"/>
    <mergeCell ref="H142:J142"/>
    <mergeCell ref="H143:J143"/>
    <mergeCell ref="H144:J144"/>
    <mergeCell ref="A121:K121"/>
    <mergeCell ref="A122:D122"/>
    <mergeCell ref="F122:K122"/>
    <mergeCell ref="B125:C125"/>
    <mergeCell ref="B126:C126"/>
    <mergeCell ref="B127:C127"/>
    <mergeCell ref="B155:C155"/>
    <mergeCell ref="B156:C156"/>
    <mergeCell ref="B158:C158"/>
    <mergeCell ref="B159:C159"/>
    <mergeCell ref="B160:C160"/>
    <mergeCell ref="B161:C161"/>
    <mergeCell ref="B148:C148"/>
    <mergeCell ref="B149:C149"/>
    <mergeCell ref="B150:C150"/>
    <mergeCell ref="B151:C151"/>
    <mergeCell ref="B153:C153"/>
    <mergeCell ref="B154:C154"/>
    <mergeCell ref="A167:B167"/>
    <mergeCell ref="C167:E167"/>
    <mergeCell ref="F167:I167"/>
    <mergeCell ref="J167:K167"/>
    <mergeCell ref="A168:B168"/>
    <mergeCell ref="C168:E168"/>
    <mergeCell ref="F168:I168"/>
    <mergeCell ref="J168:K168"/>
    <mergeCell ref="A163:K163"/>
    <mergeCell ref="A165:B165"/>
    <mergeCell ref="C165:E165"/>
    <mergeCell ref="F165:I165"/>
    <mergeCell ref="J165:K165"/>
    <mergeCell ref="A166:B166"/>
    <mergeCell ref="C166:E166"/>
    <mergeCell ref="F166:I166"/>
    <mergeCell ref="J166:K166"/>
    <mergeCell ref="B176:C176"/>
    <mergeCell ref="G176:J176"/>
    <mergeCell ref="B173:C173"/>
    <mergeCell ref="G173:J173"/>
    <mergeCell ref="B174:C174"/>
    <mergeCell ref="G174:J174"/>
    <mergeCell ref="B175:C175"/>
    <mergeCell ref="G175:J175"/>
    <mergeCell ref="A169:B169"/>
    <mergeCell ref="C169:E169"/>
    <mergeCell ref="F169:I169"/>
    <mergeCell ref="J169:K169"/>
    <mergeCell ref="A170:B170"/>
    <mergeCell ref="C170:E170"/>
    <mergeCell ref="F170:I170"/>
    <mergeCell ref="J170:K170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06" max="16383" man="1"/>
    <brk id="16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แบบประเมินสายปฏิบัติการ</vt:lpstr>
      <vt:lpstr>แบบประเมินแพทย์</vt:lpstr>
      <vt:lpstr>แบบประเมินอาจารย์</vt:lpstr>
      <vt:lpstr>แบบประเมินหัวหน้าหน่วย</vt:lpstr>
      <vt:lpstr>แบบประเมินหัวหน้างาน</vt:lpstr>
      <vt:lpstr>แบบประเมินหัวหน้าสาขาวิชา</vt:lpstr>
      <vt:lpstr>แบบประเมินผู้บริหาร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2020-07-03T23:19:58Z</cp:lastPrinted>
  <dcterms:created xsi:type="dcterms:W3CDTF">2017-08-24T03:15:38Z</dcterms:created>
  <dcterms:modified xsi:type="dcterms:W3CDTF">2021-07-27T03:48:25Z</dcterms:modified>
</cp:coreProperties>
</file>